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00" windowHeight="12030"/>
  </bookViews>
  <sheets>
    <sheet name="Formularz asortymentowo-cenowy" sheetId="1" r:id="rId1"/>
  </sheets>
  <calcPr calcId="124519" iterateDelta="1E-4"/>
</workbook>
</file>

<file path=xl/calcChain.xml><?xml version="1.0" encoding="utf-8"?>
<calcChain xmlns="http://schemas.openxmlformats.org/spreadsheetml/2006/main">
  <c r="F400" i="1"/>
  <c r="H400" s="1"/>
  <c r="F399"/>
  <c r="H399" s="1"/>
  <c r="F397"/>
  <c r="H397" s="1"/>
  <c r="F396"/>
  <c r="F401" s="1"/>
  <c r="F389"/>
  <c r="H389" s="1"/>
  <c r="F388"/>
  <c r="H388" s="1"/>
  <c r="F387"/>
  <c r="H387" s="1"/>
  <c r="F386"/>
  <c r="H386" s="1"/>
  <c r="F385"/>
  <c r="H385" s="1"/>
  <c r="F384"/>
  <c r="F390" s="1"/>
  <c r="F380"/>
  <c r="H380" s="1"/>
  <c r="F379"/>
  <c r="H379" s="1"/>
  <c r="F378"/>
  <c r="H378" s="1"/>
  <c r="F377"/>
  <c r="H377" s="1"/>
  <c r="F376"/>
  <c r="H376" s="1"/>
  <c r="F375"/>
  <c r="H375" s="1"/>
  <c r="F374"/>
  <c r="H374" s="1"/>
  <c r="F373"/>
  <c r="H373" s="1"/>
  <c r="F372"/>
  <c r="H372" s="1"/>
  <c r="F371"/>
  <c r="H371" s="1"/>
  <c r="F370"/>
  <c r="H370" s="1"/>
  <c r="F369"/>
  <c r="H369" s="1"/>
  <c r="F368"/>
  <c r="H368" s="1"/>
  <c r="F367"/>
  <c r="H367" s="1"/>
  <c r="F366"/>
  <c r="H366" s="1"/>
  <c r="F365"/>
  <c r="H365" s="1"/>
  <c r="F364"/>
  <c r="H364" s="1"/>
  <c r="F363"/>
  <c r="H363" s="1"/>
  <c r="F362"/>
  <c r="H362" s="1"/>
  <c r="F361"/>
  <c r="H361" s="1"/>
  <c r="F360"/>
  <c r="H360" s="1"/>
  <c r="F359"/>
  <c r="F381" s="1"/>
  <c r="F358"/>
  <c r="H358" s="1"/>
  <c r="F352"/>
  <c r="H352" s="1"/>
  <c r="F350"/>
  <c r="H350" s="1"/>
  <c r="F349"/>
  <c r="H349" s="1"/>
  <c r="F348"/>
  <c r="H348" s="1"/>
  <c r="F347"/>
  <c r="H347" s="1"/>
  <c r="F346"/>
  <c r="H346" s="1"/>
  <c r="F345"/>
  <c r="H345" s="1"/>
  <c r="F344"/>
  <c r="H344" s="1"/>
  <c r="F343"/>
  <c r="H343" s="1"/>
  <c r="F342"/>
  <c r="H342" s="1"/>
  <c r="F341"/>
  <c r="H341" s="1"/>
  <c r="F340"/>
  <c r="H340" s="1"/>
  <c r="F338"/>
  <c r="H338" s="1"/>
  <c r="F337"/>
  <c r="H337" s="1"/>
  <c r="F336"/>
  <c r="H336" s="1"/>
  <c r="F335"/>
  <c r="F353" s="1"/>
  <c r="F334"/>
  <c r="H334" s="1"/>
  <c r="F327"/>
  <c r="H327" s="1"/>
  <c r="F326"/>
  <c r="H326" s="1"/>
  <c r="F325"/>
  <c r="H325" s="1"/>
  <c r="F324"/>
  <c r="H324" s="1"/>
  <c r="F323"/>
  <c r="H323" s="1"/>
  <c r="F322"/>
  <c r="H322" s="1"/>
  <c r="F321"/>
  <c r="H321" s="1"/>
  <c r="F320"/>
  <c r="H320" s="1"/>
  <c r="F319"/>
  <c r="H319" s="1"/>
  <c r="F318"/>
  <c r="H318" s="1"/>
  <c r="F317"/>
  <c r="H317" s="1"/>
  <c r="F316"/>
  <c r="H316" s="1"/>
  <c r="F315"/>
  <c r="H315" s="1"/>
  <c r="F314"/>
  <c r="H314" s="1"/>
  <c r="F312"/>
  <c r="H312" s="1"/>
  <c r="F311"/>
  <c r="H311" s="1"/>
  <c r="F310"/>
  <c r="H310" s="1"/>
  <c r="F309"/>
  <c r="H309" s="1"/>
  <c r="F308"/>
  <c r="H308" s="1"/>
  <c r="F307"/>
  <c r="H307" s="1"/>
  <c r="F305"/>
  <c r="H305" s="1"/>
  <c r="F304"/>
  <c r="H304" s="1"/>
  <c r="F303"/>
  <c r="H303" s="1"/>
  <c r="F302"/>
  <c r="H302" s="1"/>
  <c r="F301"/>
  <c r="H301" s="1"/>
  <c r="F300"/>
  <c r="H300" s="1"/>
  <c r="F299"/>
  <c r="H299" s="1"/>
  <c r="F298"/>
  <c r="H298" s="1"/>
  <c r="F297"/>
  <c r="H297" s="1"/>
  <c r="F296"/>
  <c r="H296" s="1"/>
  <c r="F295"/>
  <c r="H295" s="1"/>
  <c r="F294"/>
  <c r="H294" s="1"/>
  <c r="F293"/>
  <c r="H293" s="1"/>
  <c r="F292"/>
  <c r="H292" s="1"/>
  <c r="F291"/>
  <c r="H291" s="1"/>
  <c r="F290"/>
  <c r="H290" s="1"/>
  <c r="F289"/>
  <c r="H289" s="1"/>
  <c r="F287"/>
  <c r="H287" s="1"/>
  <c r="F286"/>
  <c r="H286" s="1"/>
  <c r="F285"/>
  <c r="H285" s="1"/>
  <c r="F283"/>
  <c r="H283" s="1"/>
  <c r="F282"/>
  <c r="F328" s="1"/>
  <c r="F276"/>
  <c r="H276" s="1"/>
  <c r="H275"/>
  <c r="F275"/>
  <c r="F274"/>
  <c r="H274" s="1"/>
  <c r="H273"/>
  <c r="F273"/>
  <c r="F272"/>
  <c r="H272" s="1"/>
  <c r="H271"/>
  <c r="F271"/>
  <c r="F270"/>
  <c r="H270" s="1"/>
  <c r="H269"/>
  <c r="F269"/>
  <c r="F268"/>
  <c r="H268" s="1"/>
  <c r="H267"/>
  <c r="F267"/>
  <c r="F266"/>
  <c r="H266" s="1"/>
  <c r="H265"/>
  <c r="F265"/>
  <c r="F264"/>
  <c r="H264" s="1"/>
  <c r="H263"/>
  <c r="F263"/>
  <c r="F262"/>
  <c r="H262" s="1"/>
  <c r="H261"/>
  <c r="F261"/>
  <c r="F260"/>
  <c r="H260" s="1"/>
  <c r="H259"/>
  <c r="F259"/>
  <c r="F258"/>
  <c r="H258" s="1"/>
  <c r="H257"/>
  <c r="F257"/>
  <c r="A257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F256"/>
  <c r="H256" s="1"/>
  <c r="F254"/>
  <c r="H254" s="1"/>
  <c r="H253"/>
  <c r="F253"/>
  <c r="F252"/>
  <c r="H252" s="1"/>
  <c r="H251"/>
  <c r="F251"/>
  <c r="F250"/>
  <c r="H250" s="1"/>
  <c r="H249"/>
  <c r="F249"/>
  <c r="F248"/>
  <c r="H248" s="1"/>
  <c r="H247"/>
  <c r="F247"/>
  <c r="F246"/>
  <c r="H246" s="1"/>
  <c r="H245"/>
  <c r="F245"/>
  <c r="F244"/>
  <c r="H244" s="1"/>
  <c r="H243"/>
  <c r="F243"/>
  <c r="F242"/>
  <c r="H242" s="1"/>
  <c r="H241"/>
  <c r="F241"/>
  <c r="F240"/>
  <c r="H240" s="1"/>
  <c r="H239"/>
  <c r="F239"/>
  <c r="F238"/>
  <c r="H238" s="1"/>
  <c r="H237"/>
  <c r="F237"/>
  <c r="A237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F236"/>
  <c r="H236" s="1"/>
  <c r="F234"/>
  <c r="H234" s="1"/>
  <c r="H233"/>
  <c r="F233"/>
  <c r="F232"/>
  <c r="H232" s="1"/>
  <c r="H231"/>
  <c r="F231"/>
  <c r="F230"/>
  <c r="H230" s="1"/>
  <c r="H229"/>
  <c r="F229"/>
  <c r="F228"/>
  <c r="H228" s="1"/>
  <c r="H227"/>
  <c r="F227"/>
  <c r="A227"/>
  <c r="A228" s="1"/>
  <c r="A229" s="1"/>
  <c r="A230" s="1"/>
  <c r="A231" s="1"/>
  <c r="A232" s="1"/>
  <c r="A233" s="1"/>
  <c r="A234" s="1"/>
  <c r="F226"/>
  <c r="H226" s="1"/>
  <c r="A226"/>
  <c r="H225"/>
  <c r="F225"/>
  <c r="H223"/>
  <c r="F223"/>
  <c r="F222"/>
  <c r="H222" s="1"/>
  <c r="H221"/>
  <c r="F221"/>
  <c r="F220"/>
  <c r="H220" s="1"/>
  <c r="H219"/>
  <c r="F219"/>
  <c r="F218"/>
  <c r="H218" s="1"/>
  <c r="H217"/>
  <c r="F217"/>
  <c r="F216"/>
  <c r="H216" s="1"/>
  <c r="H215"/>
  <c r="F215"/>
  <c r="F214"/>
  <c r="H214" s="1"/>
  <c r="H213"/>
  <c r="F213"/>
  <c r="A213"/>
  <c r="A214" s="1"/>
  <c r="A215" s="1"/>
  <c r="A216" s="1"/>
  <c r="A217" s="1"/>
  <c r="A218" s="1"/>
  <c r="A219" s="1"/>
  <c r="A220" s="1"/>
  <c r="A221" s="1"/>
  <c r="A222" s="1"/>
  <c r="A223" s="1"/>
  <c r="F212"/>
  <c r="H212" s="1"/>
  <c r="F210"/>
  <c r="H210" s="1"/>
  <c r="H209"/>
  <c r="F209"/>
  <c r="F208"/>
  <c r="H208" s="1"/>
  <c r="H207"/>
  <c r="F207"/>
  <c r="F206"/>
  <c r="H206" s="1"/>
  <c r="H205"/>
  <c r="F205"/>
  <c r="F204"/>
  <c r="H204" s="1"/>
  <c r="H203"/>
  <c r="F203"/>
  <c r="F202"/>
  <c r="H202" s="1"/>
  <c r="H201"/>
  <c r="F201"/>
  <c r="F200"/>
  <c r="H200" s="1"/>
  <c r="H199"/>
  <c r="F199"/>
  <c r="A199"/>
  <c r="A200" s="1"/>
  <c r="A201" s="1"/>
  <c r="A202" s="1"/>
  <c r="A203" s="1"/>
  <c r="A204" s="1"/>
  <c r="A205" s="1"/>
  <c r="A206" s="1"/>
  <c r="A207" s="1"/>
  <c r="A208" s="1"/>
  <c r="A209" s="1"/>
  <c r="A210" s="1"/>
  <c r="F198"/>
  <c r="H198" s="1"/>
  <c r="F196"/>
  <c r="H196" s="1"/>
  <c r="H195"/>
  <c r="F195"/>
  <c r="F194"/>
  <c r="H194" s="1"/>
  <c r="H193"/>
  <c r="F193"/>
  <c r="F192"/>
  <c r="H192" s="1"/>
  <c r="H191"/>
  <c r="F191"/>
  <c r="F190"/>
  <c r="H190" s="1"/>
  <c r="H189"/>
  <c r="F189"/>
  <c r="F188"/>
  <c r="H188" s="1"/>
  <c r="H187"/>
  <c r="F187"/>
  <c r="F186"/>
  <c r="H186" s="1"/>
  <c r="H185"/>
  <c r="F185"/>
  <c r="A185"/>
  <c r="A186" s="1"/>
  <c r="A187" s="1"/>
  <c r="A188" s="1"/>
  <c r="A189" s="1"/>
  <c r="A190" s="1"/>
  <c r="A191" s="1"/>
  <c r="A192" s="1"/>
  <c r="A193" s="1"/>
  <c r="A194" s="1"/>
  <c r="A195" s="1"/>
  <c r="A196" s="1"/>
  <c r="F184"/>
  <c r="H184" s="1"/>
  <c r="A184"/>
  <c r="H183"/>
  <c r="F183"/>
  <c r="H181"/>
  <c r="F181"/>
  <c r="F180"/>
  <c r="H180" s="1"/>
  <c r="H179"/>
  <c r="F179"/>
  <c r="F178"/>
  <c r="H178" s="1"/>
  <c r="H177"/>
  <c r="F177"/>
  <c r="F176"/>
  <c r="H176" s="1"/>
  <c r="H175"/>
  <c r="F175"/>
  <c r="F174"/>
  <c r="H174" s="1"/>
  <c r="H173"/>
  <c r="F173"/>
  <c r="F172"/>
  <c r="H172" s="1"/>
  <c r="H171"/>
  <c r="F171"/>
  <c r="F170"/>
  <c r="H170" s="1"/>
  <c r="H169"/>
  <c r="F169"/>
  <c r="F168"/>
  <c r="H168" s="1"/>
  <c r="H167"/>
  <c r="F167"/>
  <c r="A167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F166"/>
  <c r="H166" s="1"/>
  <c r="F164"/>
  <c r="H164" s="1"/>
  <c r="H163"/>
  <c r="F163"/>
  <c r="F162"/>
  <c r="H162" s="1"/>
  <c r="H161"/>
  <c r="F161"/>
  <c r="F160"/>
  <c r="H160" s="1"/>
  <c r="H159"/>
  <c r="F159"/>
  <c r="F158"/>
  <c r="H158" s="1"/>
  <c r="H157"/>
  <c r="F157"/>
  <c r="F156"/>
  <c r="H156" s="1"/>
  <c r="H155"/>
  <c r="F155"/>
  <c r="F154"/>
  <c r="H154" s="1"/>
  <c r="H153"/>
  <c r="F153"/>
  <c r="F152"/>
  <c r="H152" s="1"/>
  <c r="H151"/>
  <c r="F151"/>
  <c r="F150"/>
  <c r="H150" s="1"/>
  <c r="H149"/>
  <c r="F149"/>
  <c r="F148"/>
  <c r="H148" s="1"/>
  <c r="H147"/>
  <c r="F147"/>
  <c r="F146"/>
  <c r="H146" s="1"/>
  <c r="H145"/>
  <c r="F145"/>
  <c r="A145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F144"/>
  <c r="F277" s="1"/>
  <c r="F137"/>
  <c r="H137" s="1"/>
  <c r="F136"/>
  <c r="H136" s="1"/>
  <c r="F135"/>
  <c r="H135" s="1"/>
  <c r="H134"/>
  <c r="F134"/>
  <c r="F133"/>
  <c r="H133" s="1"/>
  <c r="H132"/>
  <c r="F132"/>
  <c r="F131"/>
  <c r="H131" s="1"/>
  <c r="H130"/>
  <c r="F130"/>
  <c r="F129"/>
  <c r="H129" s="1"/>
  <c r="H128"/>
  <c r="F128"/>
  <c r="F127"/>
  <c r="H127" s="1"/>
  <c r="H126"/>
  <c r="F126"/>
  <c r="F125"/>
  <c r="H125" s="1"/>
  <c r="H124"/>
  <c r="F124"/>
  <c r="F123"/>
  <c r="H123" s="1"/>
  <c r="H122"/>
  <c r="F122"/>
  <c r="F121"/>
  <c r="H121" s="1"/>
  <c r="H120"/>
  <c r="F120"/>
  <c r="F119"/>
  <c r="H119" s="1"/>
  <c r="H118"/>
  <c r="F118"/>
  <c r="F117"/>
  <c r="H117" s="1"/>
  <c r="H116"/>
  <c r="F116"/>
  <c r="F115"/>
  <c r="H115" s="1"/>
  <c r="H114"/>
  <c r="F114"/>
  <c r="F113"/>
  <c r="H113" s="1"/>
  <c r="H112"/>
  <c r="F112"/>
  <c r="F111"/>
  <c r="H111" s="1"/>
  <c r="H110"/>
  <c r="F110"/>
  <c r="F109"/>
  <c r="H109" s="1"/>
  <c r="H108"/>
  <c r="F108"/>
  <c r="F107"/>
  <c r="H107" s="1"/>
  <c r="H106"/>
  <c r="F106"/>
  <c r="A106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F105"/>
  <c r="H105" s="1"/>
  <c r="F104"/>
  <c r="H104" s="1"/>
  <c r="F103"/>
  <c r="H103" s="1"/>
  <c r="F102"/>
  <c r="H102" s="1"/>
  <c r="F101"/>
  <c r="H101" s="1"/>
  <c r="F99"/>
  <c r="H99" s="1"/>
  <c r="H98"/>
  <c r="F98"/>
  <c r="A98"/>
  <c r="A99" s="1"/>
  <c r="F97"/>
  <c r="H97" s="1"/>
  <c r="A97"/>
  <c r="H96"/>
  <c r="F96"/>
  <c r="H95"/>
  <c r="F95"/>
  <c r="H94"/>
  <c r="F94"/>
  <c r="H93"/>
  <c r="F93"/>
  <c r="H92"/>
  <c r="F92"/>
  <c r="H91"/>
  <c r="F91"/>
  <c r="H90"/>
  <c r="F90"/>
  <c r="H89"/>
  <c r="F89"/>
  <c r="H88"/>
  <c r="F88"/>
  <c r="H87"/>
  <c r="F87"/>
  <c r="H86"/>
  <c r="F86"/>
  <c r="A86"/>
  <c r="F85"/>
  <c r="H85" s="1"/>
  <c r="A85"/>
  <c r="H84"/>
  <c r="F84"/>
  <c r="H83"/>
  <c r="F83"/>
  <c r="H82"/>
  <c r="F82"/>
  <c r="A82"/>
  <c r="F81"/>
  <c r="H81" s="1"/>
  <c r="F79"/>
  <c r="H79" s="1"/>
  <c r="F78"/>
  <c r="H78" s="1"/>
  <c r="F77"/>
  <c r="H77" s="1"/>
  <c r="F76"/>
  <c r="H76" s="1"/>
  <c r="F74"/>
  <c r="H74" s="1"/>
  <c r="F73"/>
  <c r="H73" s="1"/>
  <c r="F72"/>
  <c r="H72" s="1"/>
  <c r="F71"/>
  <c r="H71" s="1"/>
  <c r="F70"/>
  <c r="H70" s="1"/>
  <c r="F69"/>
  <c r="H69" s="1"/>
  <c r="F68"/>
  <c r="H68" s="1"/>
  <c r="F66"/>
  <c r="H66" s="1"/>
  <c r="F65"/>
  <c r="H65" s="1"/>
  <c r="F64"/>
  <c r="H64" s="1"/>
  <c r="F63"/>
  <c r="H63" s="1"/>
  <c r="F61"/>
  <c r="H61" s="1"/>
  <c r="H60"/>
  <c r="F60"/>
  <c r="F59"/>
  <c r="H59" s="1"/>
  <c r="H58"/>
  <c r="F58"/>
  <c r="F57"/>
  <c r="H57" s="1"/>
  <c r="H56"/>
  <c r="F56"/>
  <c r="F55"/>
  <c r="H55" s="1"/>
  <c r="H54"/>
  <c r="F54"/>
  <c r="F53"/>
  <c r="H53" s="1"/>
  <c r="H52"/>
  <c r="F52"/>
  <c r="F51"/>
  <c r="H51" s="1"/>
  <c r="H50"/>
  <c r="F50"/>
  <c r="F49"/>
  <c r="H49" s="1"/>
  <c r="H48"/>
  <c r="F48"/>
  <c r="F47"/>
  <c r="H47" s="1"/>
  <c r="H46"/>
  <c r="F46"/>
  <c r="F45"/>
  <c r="H45" s="1"/>
  <c r="H44"/>
  <c r="F44"/>
  <c r="F43"/>
  <c r="H43" s="1"/>
  <c r="H42"/>
  <c r="F42"/>
  <c r="F41"/>
  <c r="H41" s="1"/>
  <c r="H40"/>
  <c r="F40"/>
  <c r="F39"/>
  <c r="H39" s="1"/>
  <c r="H38"/>
  <c r="F38"/>
  <c r="F37"/>
  <c r="H37" s="1"/>
  <c r="H36"/>
  <c r="F36"/>
  <c r="F35"/>
  <c r="H35" s="1"/>
  <c r="H34"/>
  <c r="F34"/>
  <c r="F33"/>
  <c r="H33" s="1"/>
  <c r="H32"/>
  <c r="F32"/>
  <c r="F31"/>
  <c r="H31" s="1"/>
  <c r="H30"/>
  <c r="F30"/>
  <c r="F29"/>
  <c r="H29" s="1"/>
  <c r="H28"/>
  <c r="F28"/>
  <c r="F27"/>
  <c r="H27" s="1"/>
  <c r="H26"/>
  <c r="F26"/>
  <c r="F25"/>
  <c r="H25" s="1"/>
  <c r="H24"/>
  <c r="F24"/>
  <c r="A24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F23"/>
  <c r="H23" s="1"/>
  <c r="A23"/>
  <c r="H22"/>
  <c r="F22"/>
  <c r="H20"/>
  <c r="F20"/>
  <c r="F19"/>
  <c r="H19" s="1"/>
  <c r="H18"/>
  <c r="F18"/>
  <c r="A18"/>
  <c r="A19" s="1"/>
  <c r="A20" s="1"/>
  <c r="F17"/>
  <c r="H17" s="1"/>
  <c r="A17"/>
  <c r="H16"/>
  <c r="F16"/>
  <c r="H14"/>
  <c r="F14"/>
  <c r="F13"/>
  <c r="H13" s="1"/>
  <c r="H12"/>
  <c r="F12"/>
  <c r="F11"/>
  <c r="H11" s="1"/>
  <c r="H10"/>
  <c r="F10"/>
  <c r="F9"/>
  <c r="H9" s="1"/>
  <c r="H8"/>
  <c r="F8"/>
  <c r="A8"/>
  <c r="A9" s="1"/>
  <c r="A10" s="1"/>
  <c r="A11" s="1"/>
  <c r="A12" s="1"/>
  <c r="A13" s="1"/>
  <c r="A14" s="1"/>
  <c r="F7"/>
  <c r="F138" l="1"/>
  <c r="H7"/>
  <c r="H138" s="1"/>
  <c r="H144"/>
  <c r="H277" s="1"/>
  <c r="H282"/>
  <c r="H328" s="1"/>
  <c r="H335"/>
  <c r="H353" s="1"/>
  <c r="H359"/>
  <c r="H381" s="1"/>
  <c r="H396"/>
  <c r="H401" s="1"/>
  <c r="H384"/>
  <c r="H390" s="1"/>
</calcChain>
</file>

<file path=xl/sharedStrings.xml><?xml version="1.0" encoding="utf-8"?>
<sst xmlns="http://schemas.openxmlformats.org/spreadsheetml/2006/main" count="812" uniqueCount="404">
  <si>
    <t>Formularz asortymentowo-cenowy</t>
  </si>
  <si>
    <t xml:space="preserve">Pakiet 1: Materiały do osteosyntezy </t>
  </si>
  <si>
    <t>Lp.</t>
  </si>
  <si>
    <t>Wyszczególnienie</t>
  </si>
  <si>
    <t>Jm.</t>
  </si>
  <si>
    <t>Ilość</t>
  </si>
  <si>
    <t>Cena
bez VAT</t>
  </si>
  <si>
    <t>Wartość
bez VAT</t>
  </si>
  <si>
    <t>VAT
w%</t>
  </si>
  <si>
    <t>Wartość
z VAT</t>
  </si>
  <si>
    <t>Producent/
nazwa handlowa</t>
  </si>
  <si>
    <t>Druty, groty i gwoździe</t>
  </si>
  <si>
    <t>1</t>
  </si>
  <si>
    <t>Drut Kirschnera - średn. 1,0 - 3,0mm L=150-310mm</t>
  </si>
  <si>
    <t>szt.</t>
  </si>
  <si>
    <t>Drut Kirschnera - tytanowy o średn. 2,0mm L= 310mm</t>
  </si>
  <si>
    <t>Grot Steinmanna - średn. 4,0 - 5,0mm</t>
  </si>
  <si>
    <t>Grot Steinmanna Grucy - średn. 4,5mm</t>
  </si>
  <si>
    <t>Grotowkręt Schanza samowiercący średn. 4,0-7,0 mm L=100-250mm</t>
  </si>
  <si>
    <t>Grotowkręt Schanza samogwintujący, średn. 2,5-6,0mm L=40-250mm</t>
  </si>
  <si>
    <t>Gwóźdź Rusha - średn. 2,4 - 4,0mm</t>
  </si>
  <si>
    <t>Drut miękki do wiązania odłamów - średn. 0,5 -1,5mm, L=10mb</t>
  </si>
  <si>
    <t>Płyty</t>
  </si>
  <si>
    <t>Płytka wąska - cienka lub gruba, zwykła lub samodociskowa 4-8 otworów</t>
  </si>
  <si>
    <t>Płytka rynnowa 1/2, 1/3 4-8 otworów</t>
  </si>
  <si>
    <t>Płytka kostna drobna 1,5x7,5mm 3-12 otworów, pod wkręty 3,5mm</t>
  </si>
  <si>
    <t>Płytka kostna drobna 1,0x5,0mm 2-7 otworów, pod wkręty 2,0mm</t>
  </si>
  <si>
    <t xml:space="preserve">Płytka  prosta, tytanowa 1/3 rurki. </t>
  </si>
  <si>
    <t>Płyty i wkręty blokowane-tytanowe</t>
  </si>
  <si>
    <t>Płytka blokowana, anatomiczna do bliższej nasady kości promieniowej. Wersja główkowa lub trzonowa; część trzonowa z podcięciami w celu ograniczenia kontaktu implantu z kością.</t>
  </si>
  <si>
    <t>Płytka blokowana, anatomiczna do dalszej nasady kości promieniowej, dłoniowa w minimum trzech szerokościach,  prawa i lewa z możliwością wprowadzania wkrętów kierunkowych</t>
  </si>
  <si>
    <t>Płytka kształtowa blokowana do kości łokciowej - dalsza</t>
  </si>
  <si>
    <t>Wkręt korowy tytanowy 2,7 x 8-30 mm lub wkręt blokowany tytanowy z gwintowaną główką  2,4 x 8-30 mm - gniazdo typu torx</t>
  </si>
  <si>
    <t>Wkręt blokowany kobaltowy, sześciokarbowy z gwintowaną główką średnica 2,4x 8-30 mm</t>
  </si>
  <si>
    <t>Płytka blokowana tytanowa do dalszej nasady kości promieniowej implatowana z dostępu dłoniowego – pod wkręty blokowane 3,5mm,  prawa i lewa</t>
  </si>
  <si>
    <t xml:space="preserve">Płytka kształtowa tytanowa blokowana "T", do bliższej nasady kości piszczelowej, wersja prawa lub lewa; w części nasadowej 4  otwory blokowane. </t>
  </si>
  <si>
    <t>Płytka kształtowa tytanowa blokowana, do bliższej nasady kości piszczelowej, tylna.</t>
  </si>
  <si>
    <t>Płytka kształtowa tytanowa blokowana wąska "L", do bliższej nasady kości piszczelowej, zakładana od strony bocznej; w części trzonowej 4-8  otworów blokowanych. W części nasadowej minimum 6 otworów blokowanych o wielokierunkowym ustawieniu z gwintem walcowym.</t>
  </si>
  <si>
    <t xml:space="preserve">Płytka wąska prosta tytanowa blokowana, kompresyjna z ograniczonym kontaktem 5-14 otworów blokowanych, z gwintem walcowym na pełnym obwodzie. </t>
  </si>
  <si>
    <t>Płytka bananowa</t>
  </si>
  <si>
    <t>Płytka blokowana prosta, tytanowa 1/3 rurki. Grubość płytki max 2mm, szerokość max 13mm. Ilość otworów blokowanych od 4 do 10.</t>
  </si>
  <si>
    <t>Płytka kształtowa, tytanowa, blokowana, do bliższej nasady kości ramiennej; w części trzonowej 3-10  otworów blokowanych i kompresyjnych. W części nasadowej minimum 9 otworów blokowanych o wielokierunkowym ustawieniu.</t>
  </si>
  <si>
    <t xml:space="preserve">Płytka kształtowa, blokowana do dalszej nasady kości ramiennej Y. Wersja prawa/lewa. </t>
  </si>
  <si>
    <t>Płytka kształtowa tytanowa blokowana, do pięty; prawa i lewa, minimum 14 otworów blokowanych z częścią gwintowaną walcową na pełnym obwodzie otworu lub w trzech rozmiarach z możliwością wykorzystania metody małego cięcia.</t>
  </si>
  <si>
    <t xml:space="preserve">Płytka blokowana do obojczyka z hakiem 12 lub 15mm, prawa/lewa, tytanowa. </t>
  </si>
  <si>
    <t>Płytka obojczykowa tytanowa blokowana,  "S" 3 - 8 otworów i trzonowa "S" 6 - 10 otworów blokowanych z gwintem na pełnym obwodzie; prawa i lewa.</t>
  </si>
  <si>
    <t>Płytka kształtowa tytanowa blokowana, do dalszej nasady kości piszczelowej; zakładana od strony przyśrodkowej i przednio-bocznej, lewa i prawa; w części nasadowej otwory blokowane o wielokierunkowym ustawieniu w celu pewnej stabilizacji odłamów blokowanych 4 - 10 otworów</t>
  </si>
  <si>
    <t>Płytka do dalszej nasady kości strzałkowej na stronę boczną kości, blokowana, wersja prawa/lewa; w części trzonowej od 4 do 8 otworów; w części nasadowej minimum 6 otworów blokowanych.</t>
  </si>
  <si>
    <t>Płytka kształtowa tytanowa blokowana, do dalszej nasady kości ramiennej; zakładana od strony przyśrodkowej i grzbietowo-bocznej, lewa i prawa; gwint na pełnym obwodzie otworu zapewniający pewną stabilizację, otwory kompresyjne z dwukierunkową kompresją 3 - 6 otworów z gwintem na pełnym obwodzie</t>
  </si>
  <si>
    <t>Płytka kształtowa tytanowa blokowana, do bliższej nasady kości łokciowej; przeznaczona do stabilizacji wyrostka łokciowego, prawa, lewa; w części trzonowej od 2 do 10 otworów blokowanych z gwintem na pełnym obwodzie otworu zapewniający pewną stabilizację</t>
  </si>
  <si>
    <t>Wkręt korowy tytanowy samogwintujący 3,5x14-60 mm  lub  blokowany tytanowy  z gwintowaną główką 3,5x12-60 mm - gniazdo typu torx</t>
  </si>
  <si>
    <t>Wkręt blokowany, kobaltowy 3,5x12-60 mm - gniazdo typu torx</t>
  </si>
  <si>
    <t>Płytka kształtowa tytanowa blokowana, do bliższej nasady kości udowej; wersja lewa i prawa; w części nasadowej minimum 3 otwory wielokierunkowe, w części trzonowej 4-10 otworów</t>
  </si>
  <si>
    <t>Płytka kształtowa tytanowa blokowana, kłykciowa udowa; wersja  lewa i prawa, 4-10 otworów, w części nasadowej minimum 6 otworów blokowanych, w tym jeden pod wkręt kaniulowany o średnicy 7,3mm lub płytka blokowana do bliższej nasady kości piszczelowej, zakładana od strony bocznej,  w części nasadowej min. 6 otworów blokowanych.</t>
  </si>
  <si>
    <t>Płytka kształtowa tytanowa blokowana, do bliższej nasady kości piszczelowej - przyśrodkowa; wersja lewa i prawa</t>
  </si>
  <si>
    <t>Płytka kształtowa tytanowa blokowana, do bliższej nasady kości piszczelowej - boczna; wersja lewa i prawa; w części nasadowej minimum 5 otworów, w części trzonowej 3-8 otworów pod wkręty blokujące</t>
  </si>
  <si>
    <t>Płytka prosta tytanowa blokowana, szeroka lub wąska, z ograniczonym kontaktem, z gwintem na pełnym obwodzie</t>
  </si>
  <si>
    <t>Płytka okołoprotezowa kształtowana, tytanowa, blokowana do bliższej nasady kości udowej. Posiadająca poprzeczne otwory w części nasadowej i trzonowej do zastosowania cerklarzu. Wersja lewa i prawa. Od 6 do 12 otworów. Otwory z gwintem walcowym na pełnym obwodzie z możliwością dwukierunkowej kompresji. Ta sama barwa płytek i wkrętów blokowanych ułatwiająca identyfikację i dobór implantów</t>
  </si>
  <si>
    <t>Płytki kształtowe, tytanowe, do artrodezy stawu skokowego przednie, tylne, boczne, przednio-boczne.  Posiadające 1 otwór w części nasadowej ustawiony skośnie, do wprowadzenia wkręta przez co najmniej dwie łączone kości, zapewniający kompresję stawu skokowego. w części trzonowej min. 4 otw blokowane i max. 1 otwór do kompresji. Otwory blokowane pod wkręty 5,0mm, 4,5mm do kompresji stawu skokowego.</t>
  </si>
  <si>
    <t>Drut do cerklarzu zaciskiem - splot 2x600, materiał: kobalt</t>
  </si>
  <si>
    <t>Modułowy implant do zespolenia głowy kości promieniowej, dwuczęściowy. Część główkowa dostępna w min. 3 rozmiarach. Moduł połączony na zasadzie przegubu kulistego, umożliwiając ruchy rotacyjne w zakresie kątowym ± 15°.</t>
  </si>
  <si>
    <t>Wkręt tytanowy korowy 4,5 mm x 20-60 mm lub wkręt blokowany tytanowy z gwintowaną główką 5,0 mm x16-90 mm</t>
  </si>
  <si>
    <t>Wkręt tytanowy stożkowy o niepełnym gwincie Ø 5,4mm, L=30-95mm</t>
  </si>
  <si>
    <t>Wkręt blokowany VA, kobaltowy, samogwintujący, Ø 5,0mm z gniazdem typu torks</t>
  </si>
  <si>
    <t>Wkręt okołoprotezowy Ø 5,0 mm, L 10-20mm</t>
  </si>
  <si>
    <t>Wkręt do cerklarzu</t>
  </si>
  <si>
    <t>System tytanowych płytek do dłoni o grubości 0,8 - 1,2mm i płytki proste i kształtowe</t>
  </si>
  <si>
    <t>Wkręty do w/w płytek, VA i korowe Ø 1,5- 2,3 mm</t>
  </si>
  <si>
    <t>Wkręt blokowany tytanowy kaniulowany 7,3 mm x 60 -95 mm</t>
  </si>
  <si>
    <t>Wkręty kaniulowane - gniazdo sześciokątne</t>
  </si>
  <si>
    <t>Wkręt kaniulowany gąbczasty 7mm - gwint 16/32mm -  stalowy lub tytanowy</t>
  </si>
  <si>
    <t>Wkręt kaniulowany gąbczasty, tytanowy 4,5 mm lub 5,0 mm - stalowy lub tytanowy</t>
  </si>
  <si>
    <t>Wkręt kaniulowany typu Herbert śr. 2/3mm, gniazdo typu torx. Tytanowy</t>
  </si>
  <si>
    <t>Wkręt kaniulowany korowy lub gąbczasty, tytanowy 3,5mm - stalowy lub tytanowy</t>
  </si>
  <si>
    <t>Wkręty - gniazdo sześciokątne</t>
  </si>
  <si>
    <t>Wkręt korowy 1,5 - 2,7mm - samogwintujący tytanowy</t>
  </si>
  <si>
    <t>Wkręt korowy 3,5- 4,5 mm - samogwintujący - stal lub tytan</t>
  </si>
  <si>
    <t>Wkręt kostkowy 4,5mm - samogwintujący - stal lub tytan</t>
  </si>
  <si>
    <t>Wkręt łódkowaty 3,5mm - samogwintujący - stal lub tytan</t>
  </si>
  <si>
    <t>Wkręt gąbczasty 3,5-4,5mm - gwint pełny lub częściowy - stal lub tytan</t>
  </si>
  <si>
    <t>podkałdka do w/w wkrętów, stalowa lub tytanowa</t>
  </si>
  <si>
    <t>Wkręt gąbczasty 6,5 mm - gwint pełny lub częściowy - stal lub tytan</t>
  </si>
  <si>
    <t>Stabilizator biodrowo-kłykciowy DHS/DCS</t>
  </si>
  <si>
    <t>Śruba zespalająca - średn. 12,5-16,0 mm, długość gwintu 18/27 mm, L= 60-120mm</t>
  </si>
  <si>
    <t>Płyta ustalająca DHS/DCS samodociskowa - część szyjkowa 25/38 mm; standardowe długości płyt DHS od 68 mm dla płyty 2-otworowej do 356 mm dla płyty 20-otworowej, kąt szyjkowy w przedziale 130°-150° ze skokiem co 5°; długości płyt DCS od 86 mm dla płyty 4-otworowej do 342 mm dla płyty 20-otworowej</t>
  </si>
  <si>
    <t>Śruba kompresyjna</t>
  </si>
  <si>
    <t>Drut Kirschnera gwintowany L=230mm</t>
  </si>
  <si>
    <t>Gwoździe śródszpikowe</t>
  </si>
  <si>
    <t xml:space="preserve">Gwóźdź typu Gamma, udowy krętarzowy, tytanowy: długość L=180÷200mm, średnica Ø 10÷11mm,blokowany w części bliższej śrubą Ø 11mm i alternatywnie pinem antyrotacyjnym Ø 6,5 mm; w części dalszej blokowany wkrętami blokującymi Ø 4,5mm.  </t>
  </si>
  <si>
    <t>kpl</t>
  </si>
  <si>
    <t xml:space="preserve">Gwóźdź typu Gamma, udowy krętarzowy długi, tytanowy: długość L=340÷420mm, średnica Ø 10÷11mm,blokowany w części bliższej śrubą Ø 11mm i alternatywnie pinem antyrotacyjnym Ø 6,5 mm; w części dalszej blokowany wkrętami blokującymi Ø 4,5mm.  </t>
  </si>
  <si>
    <r>
      <t>Gwóźdź kaniulowany do leczenia złamań kości piętowej lub artrodezy stawu skokowo-piętowego. Tytanowy o średnicy10 i 12mm. Wprowadzany od strony guza piętowego. Blokowany wkrętami blokującymi Ø 5,0 i 5,5mm, Wersja do prawej i lewej kończyny. Gniazda typu Torx.</t>
    </r>
    <r>
      <rPr>
        <b/>
        <sz val="8"/>
        <rFont val="Arial"/>
        <family val="2"/>
        <charset val="238"/>
      </rPr>
      <t xml:space="preserve"> Instrumentarium dostępne na zamówienie telefoniczne / mailowe każdorazowo przed zabiegiem</t>
    </r>
  </si>
  <si>
    <t>kpl.</t>
  </si>
  <si>
    <r>
      <t xml:space="preserve">Gwóźdź śródszpikowy udowy kondylarny uniwersalny, tytanowy  przeznaczony do leczenia złamań kości udowej lewej i prawej używany przy metodzie wstecznej. Długość od 200 do 360mm , Ø10 do12mm  w wersji kaniulowanej.  W części bliższej posiadający min. 3 otwory w co najmniej 2 płaszczyznach. W części dalszej min. 8 otworów. Wkręt blokujący z gniazdami typu torks. Wkręt blokujący Ø 6,5mm z nakrętką lub zestaw blokujący. 
</t>
    </r>
    <r>
      <rPr>
        <b/>
        <sz val="8"/>
        <rFont val="Arial"/>
        <family val="2"/>
        <charset val="238"/>
      </rPr>
      <t>Instrumentarium dostępne na zamówienie telefoniczne / mailowe każdorazowo przed zabiegiem.</t>
    </r>
  </si>
  <si>
    <t xml:space="preserve">Gwóźdź śródszpikowy udowy anatomiczny (zakładany z boku krętarza większego) - tytanowy:  długi - blokowany, kaniulowany, lewy i prawy: proksymalne ugięcie zapewniające założenie z dostępu bocznego w stosunku do szczytu krętarza większego. Jeden uniwersalny gwóźdź przeznaczony do leczenia złamań kości udowej (używany przy metodzie kompresyjnej, rekonstrukcyjnej oraz podkrętarzowej - antegrade), długość L=340÷460mm, średnica Ø 10÷12mm, krótki - blokowany, kaniulowany, długość L=180÷200mm, średnica Ø 10÷11mm. Gwoździe kodowane kolorami – każda średnica inny kolor. </t>
  </si>
  <si>
    <t xml:space="preserve">Gwóźdź śródszpikowy piszczelowy - tytanowy: długość L= 270 - 390 mm, średnica Ø 8-11mm, w wersji kaniulowanej, profilowane przejście części bliższej w stosunku do dalszej w przedziale 9-10°. Zagięcie części dalszej gwoździa - 3°-4° . Instrumentarium zapewniające wykonanie kompresji odłamów bez demontażu celownika, w części dalszej posiadający min. 5 otworów gwintowanych zapewniających co najmniej trzypłaszczyznową stabilizację. </t>
  </si>
  <si>
    <t>Gwóźdź śródszpikowy piszczelowy - odpiętowy, anatomiczny umożliwiający wykonanie artoprotezy stawu skokowego.</t>
  </si>
  <si>
    <t xml:space="preserve">Gwóźdź ramienny kompresyjny lub wielopłaszczyznowy tytanowy: długość L= 180 - 300 mm, średnica Ø 7 - 9 mm </t>
  </si>
  <si>
    <t>Gwóźdź śródszpikowy do kości przedramienia i strzałkowej - tytanowy:  Długość L=180÷260mm (ze skokiem co 20 mm), średnica d=4÷5mm w wersji litej</t>
  </si>
  <si>
    <t>Wkręt blokujący samogwintujący tytanowy Ø 2,7 mm lub Ø 1,5/ 2,7mm</t>
  </si>
  <si>
    <t>Śruba zaślepiająca lub kompresyjna M4 tytanowa</t>
  </si>
  <si>
    <t>Wkręt tytanowy blokujący bliższy lub dalszy do w/w gwoździ Ø 3,0; 4,0; 4,5; 5,0 i 5,5 mm, z gniazdami typu torks, kodowane kolorami – każda średnica inny kolor. L = 20 -70 mm</t>
  </si>
  <si>
    <t>Wkręt tytanowy blokujący Ø 6,5 mm do w/w gwoździ z gniazdami typu torks</t>
  </si>
  <si>
    <t>Nakrętka do wkręta blokującego Ø 6,5 mm</t>
  </si>
  <si>
    <t>Zestaw blokujący Ø 6,5 mm</t>
  </si>
  <si>
    <t>Wkręt tytanowy rekonstrukcyjny, kaniulowany  Ø 7,5 mm do w/w gwoździ z gniazdami typu torks. L = 60-120 mm</t>
  </si>
  <si>
    <t>Śruba tytanowa zaślepiająca, kaniulowana, pozwalająca na wydłużenie części bliższej gwoździa lub kompresyjna do w/w gwoździ z gniazdami typu torks</t>
  </si>
  <si>
    <t>Drut prowadzący rozwiertak - prosty, pasujący do w/w gwoździ śródszpikowych</t>
  </si>
  <si>
    <t>Drut prowadzący rozwiertak - z oliwką, pasujący do w/w gwoździ śródszpikowych</t>
  </si>
  <si>
    <t>Pozostałe</t>
  </si>
  <si>
    <t>Podkładki stalowe lub tytanowe pod w/w wkręty</t>
  </si>
  <si>
    <t>Opaska zaciskowa pneumatyczna pojedyńcza</t>
  </si>
  <si>
    <t>Opaska zaciskowa pneumatyczna podwójna</t>
  </si>
  <si>
    <t>Wiertło do kości korowych - średn. 1,5-4,5mm L=100-250mm</t>
  </si>
  <si>
    <t>Wiertło kaniulowane do w/w wkrętów</t>
  </si>
  <si>
    <t>Wiertło Ø: 2,6; 3,4; 4,7; 6,2; do rozwiercania główek uszkodzonych wkrętów - sterylne</t>
  </si>
  <si>
    <t>Gwintownik dla w/w wkrętów korowych lub gąbczastych</t>
  </si>
  <si>
    <t xml:space="preserve">Wkrętak kaniulowany do w/w wkrętów </t>
  </si>
  <si>
    <t>Wkrętak sześciokątny do w/w wkrętów</t>
  </si>
  <si>
    <t>Miarka głębokości otworów</t>
  </si>
  <si>
    <t>Odgryzacz kostny Echlin L= 230 mm, część gryząca 4 mm, zakrzywiony bocznie</t>
  </si>
  <si>
    <t>Odgryzacz kostny Leksell L= 240 mm, część gryząca 4 mm, prosty</t>
  </si>
  <si>
    <t>Osteotom Lambotte L= 6 - 50 mm; długość 125 lub 250 mm</t>
  </si>
  <si>
    <t>Rozwiertak szpikowy giętki 6,0-15,0 mm</t>
  </si>
  <si>
    <t>Ustalacz odłamów kości Verbrugge L= 260 mm</t>
  </si>
  <si>
    <t>Młotek 900gx47mm</t>
  </si>
  <si>
    <t>Kleszcze do cięcia drutu 23cm utwardzonymi ostrzami, max śred. 2,2 mm drut twardy</t>
  </si>
  <si>
    <t>Kleszcze do cięcia drutu 21cm utwardzonymi ostrzami, max śred. 2,5 mm drut twardy</t>
  </si>
  <si>
    <t>Kubek metalowy 0,5 l</t>
  </si>
  <si>
    <t>Kubek metalowy 1,0 l</t>
  </si>
  <si>
    <r>
      <t xml:space="preserve">Miska ze stali nierdzewnej </t>
    </r>
    <r>
      <rPr>
        <sz val="8"/>
        <rFont val="Czcionka tekstu podstawowego"/>
        <charset val="238"/>
      </rPr>
      <t>Ø</t>
    </r>
    <r>
      <rPr>
        <sz val="8"/>
        <rFont val="Arial"/>
        <family val="2"/>
        <charset val="238"/>
      </rPr>
      <t xml:space="preserve"> 10 cm, 325 ml</t>
    </r>
  </si>
  <si>
    <t>Skrobaczka Lambotte 10 - 20mm</t>
  </si>
  <si>
    <t>Nożyce do gipsu Lister 18cm</t>
  </si>
  <si>
    <t>Kleszczyki Overholt-Geissendoerfer-2 21cm</t>
  </si>
  <si>
    <t>Trzonek mały lub duży</t>
  </si>
  <si>
    <t>Podważka Mini-Hohmann 6 lub 8mm/160mm</t>
  </si>
  <si>
    <t>Imadło Mayo-Hegar  L=200 mm</t>
  </si>
  <si>
    <t>Nożyczki Mayo L=150-170 mm,  proste lub odgięte</t>
  </si>
  <si>
    <t>Hak typu 'Israel' - szerokość części roboczej 40 x 40 mm; 45 x 50 mm; 50 x 60 mm</t>
  </si>
  <si>
    <t>Podważka Hoffmana do wyboru zamwiającego: ostra, tępa</t>
  </si>
  <si>
    <t>Ekstraktor - korkociąg do endoprotez</t>
  </si>
  <si>
    <t>Narzędzie do amputacji 500 mm (piłka Gigli) Ø 1,8</t>
  </si>
  <si>
    <t>Pilnik kostny 13 mm; 24,5 cm</t>
  </si>
  <si>
    <t>Łyżeczka kostna Simon 24 cm owalne, pełny zakres rozm.</t>
  </si>
  <si>
    <t>Łyżeczka kostna Volkmann 17 cm, pełny zakres rozm.</t>
  </si>
  <si>
    <t>Łyżeczka kostna Bruns 23 cm owalne, pełny zakres rozm.</t>
  </si>
  <si>
    <t>szt,.</t>
  </si>
  <si>
    <t>Dzierżawa szafy na implanty sterylne</t>
  </si>
  <si>
    <t>Wartość ogółem =</t>
  </si>
  <si>
    <t>Wykonawca w Pakiecie 1 nieodpłatnie zapewni aplikację do obsługi protokołów zużycia, dostępu do aktualnego banku implantów i faktur.</t>
  </si>
  <si>
    <t>Pakiet 2: Systemy do operacji rekonstrukcyjnych ręki i stopy</t>
  </si>
  <si>
    <t>Implanty do zaopatrywania złamań i artrodez w obrębie kości paliczków, śródręcza i przodostopia, głowy kości promieniowej oraz wyrostka dziobiastego, pod śruby 1.2/1.5 oraz 2.0/2.3 nieblokowane i blokowane. Blokowane - pozwalające na wprowadzenie śruby w zakresie kąta +/- 15 stopni, blokowanie w systemie trójpunktowego bezgwintowego blokowania na docisk.</t>
  </si>
  <si>
    <t>Płyty tytanowe, pod śruby 1.2 mm, 1.5 mm, profil 0.6 mm, proste 4, 6 otworowe oraz pod śruby 2.0 mm, 2.3 mm, profil 1.0 mm, proste 4,6 otworowa.</t>
  </si>
  <si>
    <t>Płyty tytanowe, pod śruby 1.2 mm, 1.5 mm, profil 0.6 mm, w kształcie litery L 5 otworowe oraz pod śruby 2.0 mm, 2.3 mm, profil 1.0 mm, w kształcie litery L 6 otworowe.</t>
  </si>
  <si>
    <t>Płyty tytanowe, pod śruby 1.2 mm, 1.5 mm, profil 0.6 mm, w kształcie litery T 7,8,10 otworowe, Y 6 otworowe, prostokątne i trapezoidalne 4 otworowe oraz pod śruby 2.0 mm, 2.3 mm, profil 1.0 mm, w kształcie litery T 6,7 otworowe, Y 7 otworowe, prostokątne i trapezoidalne 4 otworowe oraz profil 1.3 mm, kompresyjne, proste 4,5,6 otworowe.</t>
  </si>
  <si>
    <t>Płyty tytanowe, pod śruby 1.2 mm, 1.5 mm, profil 0.6 mm, proste 16 otworowe, prostokątne, trapezoidalne i skośne 6 otworowe oraz pod śruby 2.0 mm, 2.3 mm, profil 1.0 mm, proste 16 otworowe, prostokątne, trapezoidalne i skośne 6 otworowe oraz profil 1.3 mm, kompresyjne, proste 8 otworowe, w kształcie litery T,L 10 otworowe.</t>
  </si>
  <si>
    <t>Płyty tytanowe, pod śruby 1.2 mm, 1.5 mm, profil 0.6 mm, trapezoidalne i skośne 8 otworowe oraz pod śruby 2.0 mm, 2.3 mm, profil 1.0 mm, trapezoidalne i skośne 8 otworowe.</t>
  </si>
  <si>
    <t>Płyty tytanowe, pod śruby 1.2 mm, 1.5 mm, profil 0.6 mm, trapezoidalne 10,12 otworowe oraz pod śruby 2.0 mm, 2.3 mm, profil 1.0 mm, trapezoidalne 10,12 otworowe.</t>
  </si>
  <si>
    <t>Płyty tytanowe, kompresyjne, pod śruby 1.2 mm, 1.5 mm, profil 0.6 mm, z 2 haczykami do złamań awulsyjnych paliczka, jednootworowe.</t>
  </si>
  <si>
    <t>Płyty tytanowe, pod śruby 2.0 mm, 2.3 mm, profil 1.0 mm, proste, 6 otworowe, w kształcie litery T,L 6 otworowe oraz profil 1.3 mm, proste 4 otworowe, blokowane.</t>
  </si>
  <si>
    <t>Płyty tytanowe, pod śruby 2.0 mm, 2.3 mm, profil 1.0 mm,  w kształcie litery T,Y 7 otworowe, prostokątne 4 otworowe, oraz profil 1.3 mm, proste 5 otworowe, blokowane.</t>
  </si>
  <si>
    <t>Płyta tytanowe, pod śruby 2.0 mm, 2.3 mm, profil 1.0 mm, trapezopidalne i skośne 6 otworowe oraz profil 1.3 mm, proste 6,8 otworowe, prostokątne 4 otworowe, rotacyjne 6 otworowe, w kształcie litery T 6,7,8 otworowe, L 6 otworowe, blokowane.</t>
  </si>
  <si>
    <t>Płyty tytanowe, pod śruby 2.0 mm, 2.3 mm, profil 1.3 mm, trapezoidalne 6 otworowe, w kształcie litery T 9,10 otworowe, L 10 otworowe, blokowane.</t>
  </si>
  <si>
    <t>Płyty tytanowe, pod śruby 2.0 mm, 2.3 mm, profil 1.0 mm oraz 1.3 mm, trapezopidalne 8 otworowe, blokowane.</t>
  </si>
  <si>
    <t>Płyty tytanowe, pod śruby 2.0 mm, 2.3 mm, profil 1.0 mm, trapezopidalne 12 otworowe oraz profil 1.3 mm, trapoezoidalne 10 otworowe, blokowane.</t>
  </si>
  <si>
    <t>Płyty tytanowe, pod śruby 2.0 mm, 2.3 mm, profil 1.3 mm, segmentowe 6 otworowe, blokowane.</t>
  </si>
  <si>
    <t>Płyty tytanowe, pod śruby 2.0 mm, profil 1.4 mm, anatomicznie ukształtowane, do złamań głowy kości promieniowej, obejmujące 10 otworowe i podpierające 11 otworowe, blokowane.</t>
  </si>
  <si>
    <t xml:space="preserve">Płyty tytanowe, pod śruby 2.0 mm, profil 1.6 mm,  anatomicznie ukształtowane, do złamań wyrostka dziobiastego 10 otworowe, blokowane. </t>
  </si>
  <si>
    <t>Śruby tytanowe, korowe, średnica 1.5 mm dł. 4-24 mm; średnica 2.0 mm dł. 4-30 mm, średnica 2.3 mm dł. 5-34 mm. Otwór heksagonalny w głowie śruby.</t>
  </si>
  <si>
    <t>Śruby tytanowe, blokowane, średnica 1.5 mm dł. 4-20 mm, średnica 2.0 mm dł. 6-30 mm. Bezgwintowa głowa śruby. Otwór heksagonalny w głowie śruby.</t>
  </si>
  <si>
    <t xml:space="preserve">Śruby tytanowe, korowe, średnica 1.8 mm dł. 6 i 10 mm; średnica 2.5 mm dł. 6 i 10 mm, </t>
  </si>
  <si>
    <t>Wiertło pod śruby 1,5 mm.</t>
  </si>
  <si>
    <t>Wiertło pod śruby 2,0 mm i 2,3 mm.</t>
  </si>
  <si>
    <t>Implanty pod śruby 2.5 mm, do artrodezy nadgarstka oraz zaopatrywania złamań w obrębie dalszej nasady kości promieniowej i łokciowej. Blokowane - pozwalające na wprowadzenie śruby w zakresie kąta +/- 15 stopni, blokowanie w systemie trójpunktowego bezgwintowego blokowania na docisk.</t>
  </si>
  <si>
    <t>Płyty tytanowe, pod śruby 2.5 mm, profil 1.8 mm, z flapem pod śruby samowiercące 1.5 mm, anatomicznie ukształtowane, 13 otworowe, dłoniowe, prawe i lewe, blokowane.</t>
  </si>
  <si>
    <t>Płyty tytanowe, pod śruby 2.5 mm, profil 1.6 mm, z 2 haczykami, anatomicznie ukształtowane, typu lunate facet, 7 otworowe, dłoniowe, prawe i lewe,  blokowane.</t>
  </si>
  <si>
    <t>Płyty tytanowe, pod śruby 2.5 mm, profil 1.6 mm, anatomicznie ukształtowane, 12 otworowe, w kształcie litery H, grzbietowe, prawe i lewe, blokowane.</t>
  </si>
  <si>
    <t>Płyty tytanowe, pod śruby 2.5 mm, profil 1.6 mm, anatomicznie ukształtowane, 18 otworowe, grzbietowe, prawe i lewe, blokowane.</t>
  </si>
  <si>
    <t>Płyty tytanowe, pod śruby 2.5 mm, profil 1.6 mm, anatomicznie ukształtowane, 20 otworowe, grzbietowe, prawe i lewe, blokowane.</t>
  </si>
  <si>
    <t>Płyty tytanowe, dłoniowe, do złamań obejmujących trzon kości, pod śruby 2.5 mm, zmienny profil 1.8-3.2 mm, 20 otworowe, w tym 1 otwór do wykonywania kompresji przy użyciu śrub blokowanych, prawe i lewe, blokowane.</t>
  </si>
  <si>
    <t>Płyty tytanowe, dłoniowe, do złamań obejmujących trzon kości, pod śruby 2.5 mm, zmienny profil 1.8-3.2 mm, 25 otworowe, w tym 2 otwory do wykonywania kompresji przy użyciu śrub blokowanych, prawe i lewe, blokowane.</t>
  </si>
  <si>
    <t>Płyty tytanowe, dłoniowe, do złamań obejmujących trzon kości, pod śruby 2.5 mm, zmienny profil 1.8-3.2 mm, 29 otworowe, w tym 3 otwory do wykonywania kompresji przy użyciu śrub blokowanych, prawe i lewe, blokowane.</t>
  </si>
  <si>
    <t>Płyty tytanowe, pod śruby 2.5 mm, profil 1.6 mm, anatomicznie ukształtowane, w kształcie litery Y 7 otworowe, do dalszej nasady kości łokciowej, blokowane.</t>
  </si>
  <si>
    <t>Płyty tytanowe, pod śruby 2.5 mm, profil 1.6 mm, anatomicznie ukształtowane, w kształcie litery Y 10 otworowe, do dalszej nasady kości łokciowej, blokowane.</t>
  </si>
  <si>
    <t>Płyty tytanowe, pod śruby 2.5 mm, profil 3.2 mm, do skrócenia kości łokciowej, 10 otworowe, wyposażone w bloczki umożliwiające docięcie kości pod kątem 45 oraz 90 stopni, blokowane.</t>
  </si>
  <si>
    <t>Śruba dedykowaną do uzyskania czasowej kompresji w płycie do skrócenia kości łokciowej.</t>
  </si>
  <si>
    <t>Ostrza dedykowane do mechanizmu systemu do skrócenia kości łokciowej, grubość 0.4 mm, pakowane po 5 szt w opakowaniu, sterylne, z końcówką do systemu napędu Stryker / NSK; ConMed / Linvatec Hall / MicroAire /  S&amp;N Dyonics; Synthes /Zimmer UPS - do wyboru Zamawiającego.</t>
  </si>
  <si>
    <t>Śruby tytanowe, korowe, średnica 2.5 mm dł. 8-34 mm. Otwór heksagonalny w głowie śruby.</t>
  </si>
  <si>
    <t>Śruby tytanowe, blokowane, średnica 2.5 mm dł. 8-34 mm. 
Bezgwintowa głowa śruby. Otwór heksagonalny w głowie śruby.</t>
  </si>
  <si>
    <t>Śruby tytanowe, korowe, samowiercące, średnica 1.5 mm dł. 8-14 mm. Otwór heksagonalny w głowie śruby.</t>
  </si>
  <si>
    <t>Implanty do zaopatrywania złamań oraz korekcji w obrębie kości stopy, pod śruby 2.8 mm. Blokowane - pozwalające na wprowadzenie śruby w zakresie kąta +/- 15 stopni, blokowanie w systemie trójpunktowego bezgwintowego blokowania na docisk.</t>
  </si>
  <si>
    <t>Płyty tytanowe, pod śruby 2.8 mm, profil 1.6 mm, proste, 4 otworowe, blokowane.</t>
  </si>
  <si>
    <t>Płyty tytanowe, pod śruby 2.8 mm, profil 1.6 mm, proste, 6,8 otworowe, w kształcie litery T 7,9 otworowe, blokowane.</t>
  </si>
  <si>
    <t>Płyty tytanowe, pod śruby 2.8 mm, profil 1.6 mm, dwurzędowe 6 otworowe, w kształcie skrzydła 11,12 otworowe, blokowane.</t>
  </si>
  <si>
    <t xml:space="preserve">Płyty tytanowe, pod śruby 2.8 mm, profil 1.6 mm, anatomicznie ukształtowane, do korekcji w obrębie kości stopy (TMT-1), 6 otworowe, podeszwowe, prawe i lewe, blokowane.  </t>
  </si>
  <si>
    <t>Płyty tytanowe, pod śruby 2.8 mm, profil 1.6 mm, anatomicznie ukształtowane, do korekcji w obrębie kości stopy (TMT-1), 7 otworowe, w tym 1 otwór pod śruby 4.0 mm oraz 1 otwór do wykonywania kompresji przy użyciu śrub blokowanych, przyśrodkowe, prawe i lewe, blokowane.</t>
  </si>
  <si>
    <t>Płyty tytanowe, pod śruby 2.8 mm, profil 1.6 mm, anatomicznie ukształtowane, do korekcji w obrębie kości stopy (MTP), 7 otworowe, w tym 1 otwór do wykonywania kompresji przy użyciu śrub blokowanych, z wygięciem grzbietowym 0,5,10 stopni, prawe i lewe, blokowane.</t>
  </si>
  <si>
    <t>Płyty tytanowe, pod śruby 2.8 mm, profil 1.6 mm, anatomicznie ukształtowane, do korekcji w obrębie kości stopy, rewizyjne, 9 otworowe w tym 1 otwór do wykonywania kompresji przy użyciu śrub blokowanych, z wygięciem grzbietowym 5,10 stopni, prawe i lewe, blokowane.</t>
  </si>
  <si>
    <t>Śruba tytanowa, korowa, średnica 2.8 mm, długość 8-45 mm. Otwór heksagonalny w głowie śruby.</t>
  </si>
  <si>
    <t>Śruba tytanowa, blokowana, średnica 2.8 mm, długość 8-45 mm. Bezgwintowa głowa śruby. Otwór heksagonalny w głowie śruby.</t>
  </si>
  <si>
    <t>Śruba tytanowa, korowa, średnica 4.0 mm, długość 28-45 mm, częściowo nagwintowana. Otwór heksagonalny w głowie śruby.</t>
  </si>
  <si>
    <t>Podkładka pod śruby o średnicy 2.8 mm.</t>
  </si>
  <si>
    <t>Druty Kirschnera, nagwintowane, z oliwką, średnica 1.6 mm, długość gwintu 10,15,20,25,30,35,40 mm, 1 szt w opakowaniu.</t>
  </si>
  <si>
    <t>Druty Kirschnera, średnica 1.6 mm, długość 150 mm, 10 szt w opakowaniu.</t>
  </si>
  <si>
    <t xml:space="preserve">op. </t>
  </si>
  <si>
    <t>Wiertło pod śruby o średnicy 2,8 mm.</t>
  </si>
  <si>
    <t>Implanty do zaopatrywania złamań w obrębie bliższej nasady kości łokciowej oraz dalszej nasady kości ramiennej, pod śruby 2.8 mm. Blokowane - pozwalające na wprowadzenie śruby w zakresie kąta +/- 15 stopni, blokowanie w systemie trójpunktowego bezgwintowego blokowania na docisk.</t>
  </si>
  <si>
    <t xml:space="preserve">Płyty tytanowe, pod śruby 2.8 mm, zmienny profil 0.5-1.6 mm, 6 otworowe, blokowane. </t>
  </si>
  <si>
    <t>Płyty tytanowe, pod śruby 2.8 mm, profil 1.6 mm, anatomicznie wygięte oraz proste, 7 otworowe, prawe i lewe, blokowane.</t>
  </si>
  <si>
    <t>Płyty tytanowe, pod śruby 2.8 mm, profil 1.6 mm, anatomicznie wygięte oraz proste, 10 otworowe, prawe i lewe, blokowane.</t>
  </si>
  <si>
    <t xml:space="preserve">Płyty tytanowe, pod śruby 2.8 mm, zmienny profil 1.6-3.4 mm, anatomicznie wygięte, krókie, przyśrodkowe i boczne 10 otworowe, tylno-boczne 15 otworowe, prawe i lewe, blokowane. </t>
  </si>
  <si>
    <t xml:space="preserve">Płyty tytanowe, pod śruby 2.8 mm, zmienny profil 1.6-3.4 mm, anatomicznie wygięte, średnie, przyśrodkowe i boczne 12 otworowe, tylno-boczne 17 otworowe, prawe i lewe, blokowane. </t>
  </si>
  <si>
    <t>Płyty tytanowe, pod śruby 2.8 mm, zmienny profil 1.6-3.4 mm, anatomicznie wygięte, długie,  przyśrodkowe 17 otworowe, boczne 18 otworowe i tylno-boczne 21 otworowe, prawe i lewe, blokowane.</t>
  </si>
  <si>
    <t>Śruba tytanowa, korowa, średnica 2.8 mm, długość 50-75 mm oraz korowe ciągnące dł. 40-60 mm. Otwór heksagonalny w głowie śruby.</t>
  </si>
  <si>
    <t>Śruba tytanowa, blokowana, średnica 2.8 mm, długość 50-75 mm. Bezgwintowa głowa śruby. Otwór heksagonalny w głowie śruby.</t>
  </si>
  <si>
    <t>Podkładka pod śruby 2.8mm.</t>
  </si>
  <si>
    <t>Druty Kirschnera, średnica 1.8 mm, długość 150 mm, 10 szt w opakowaniu.</t>
  </si>
  <si>
    <t>Implanty pod śruby 2.8 mm, do kości obojczyka. Blokowane - pozwalające na wprowadzenie śruby w zakresie kąta +/- 15 stopni, blokowanie w systemie trójpunktowego bezgwintowego blokowania na docisk.</t>
  </si>
  <si>
    <t xml:space="preserve">Płyty tytanowe, do złamań w obrębie kości obojczyka, anatomicznie ukształtowane, górne, boczne, z otworem umożliwiającym wprowadzenie insertu (wkładki) i szwów lub zamiennie śruby korowej oraz 2 flapami umożliwiającymi wprowadzenie śrub od strony przedniej do tylnej, pod śruby 2.8 mm, zmienny profil 2.2-3.4 mm, 12 i 14 otworowe, w tym 5 śrub z wytyczonym kątem wprowadzenia śruby oraz 1 otworem do wykonywania kompresji przy użyciu śrub blokowanych, prawe i lewe, blokowane.  </t>
  </si>
  <si>
    <t xml:space="preserve">Płyty tytanowe, do złamań w obrębie kości obojczyka, anatomicznie ukształtowane, górne, boczne, pod śruby 2.8 mm, zmienny profil 2.2-3.4 mm, 11 otworowe, w tym 1 otwór do wykonywania kompresji przy użyciu śrub blokowanych, prawe i lewe, blokowane.  </t>
  </si>
  <si>
    <t xml:space="preserve">Płyty tytanowe, do złamań w obrębie kości obojczyka, anatomicznie ukształtowane, górne, przyśrodkowe, pod śruby 2.8 mm, profil 3.4 mm, 6 i 8 otworowe, w tym 2 otwory do wykonywania kompresji przy użyciu śrub blokowanych, prawe i lewe, blokowane.  </t>
  </si>
  <si>
    <t xml:space="preserve">Płyty tytanowe, do złamań w obrębie kości obojczyka, anatomicznie ukształtowane, górne, przyśrodkowe, pod śruby 2.8 mm, profil 3.4 mm, 10 i 12 otworowe, w tym 2 otwory do wykonywania kompresji przy użyciu śrub blokowanych, prawe i lewe, blokowane.  </t>
  </si>
  <si>
    <t xml:space="preserve">Płyty tytanowe, do złamań w obrębie kości obojczyka, anatomicznie ukształtowane, przednie, przyśrodkowe i boczne, pod śruby 2.8 mm, profil 3.4 mm, 6 otworowe, w tym 2 otwory do wykonywania kompresji przy użyciu śrub blokowanych, blokowane.  </t>
  </si>
  <si>
    <t xml:space="preserve">Płyty tytanowe, do złamań w obrębie kości obojczyka, anatomicznie ukształtowane, przednie, przyśrodkowe, pod śruby 2.8 mm, profil 3.4 mm, 8 i 10 otworowe, w tym 2 otwory do wykonywania kompresji przy użyciu śrub blokowanych, blokowane.  </t>
  </si>
  <si>
    <t>Insert/Wkład do mocowania szwów</t>
  </si>
  <si>
    <t>Insert/Wkład do mocowania śrub korowych</t>
  </si>
  <si>
    <t>Śruba tytanowa, korowa, średnica 2.8 mm, długość 8-36 mm. Otwór heksagonalny w głowie śruby.</t>
  </si>
  <si>
    <t>Śruba tytanowa, blokowana, średnica 2.8 mm, długość 8-36 mm. Bezgwintowa głowa śruby. Otwór heksagonalny w głowie śruby.</t>
  </si>
  <si>
    <t>Druty Kirschnera, nagwintowane, z oliwką, średnica 1.6 mm, długość gwintu 10 mm, 1 szt w opakowaniu.</t>
  </si>
  <si>
    <t>Śruby kaniulowane kompresyjne typu Herberta</t>
  </si>
  <si>
    <t xml:space="preserve">Śruby tytanowe, kaniulowane, samowiercące, kompresyjne. Średnica 2.2 mm, pod druty Kirschnera 0.8 mm, śruby z krótkim gwintem, dł. 10-30 mm, skok co 1 mm oraz z długim gwintem, dł. 22-40 mm, skok co 2 mm oraz średnica 3.0 mm, pod druty Kirschnera 1.1 mm, śruby z krótkim gwintem, dł. 10-40 mm, skok co 1 i co 2 mm oraz z długim gwintem, dł. 26-40 mm, skok co 2 mm. Otwór heksagonalny w głowie śruby. </t>
  </si>
  <si>
    <t>Druty Kirschnera, średnica 0.8, 1.1 mm, długość 100 mm, 10 szt w opakowaniu.</t>
  </si>
  <si>
    <t xml:space="preserve">Śruby tytanowe, kaniulowane, samowiercące, kompresyjne - zasada śruby ciągnącej, z głową, średnica 4.0 mm, pod druty Kirschnera 1.25 mm. Śruby z krótkim gwintem, kompresyjne, dł. 16-60 mm, skok co 2 i co 5 mm oraz z długim gwintem, kompresyjne, dł. 20-60 mm, skok co 2 i co 5 mm oraz z pełnym gwintem, bez efektu kompresji, dł. 16-60 mm, skok co 2 i co 5 mm. Otwór heksagonalny w głowie śruby. </t>
  </si>
  <si>
    <t xml:space="preserve">Podkładka pod śruby 4.0 mm. </t>
  </si>
  <si>
    <t>Druty Kirschnera, średnica 1.25 mm, długość 200 mm, 1 szt w opakowaniu.</t>
  </si>
  <si>
    <t xml:space="preserve">Śruby tytanowe, kaniulowane, samowiercące, kompresyjne, średnica 5.0 mm, pod druty Kirschnera 1.6 mm. Śruby z krótkim gwintem i z efektem kompresji, dł. 24-70 mm, skok co 2 i co 5 mm oraz z długim gwintem i z efektem kompresji, dł. 30-70 mm, skok co 2 i co 5 mm oraz z pełnym gwintem, bez efektu kompresji, dł. 24-70 mm, skok co 2 i co 5 mm. Otwór heksagonalny w głowie śruby. </t>
  </si>
  <si>
    <t>Druty Kirschnera, średnica 1.6 mm, długość 200 mm, 10 szt w opakowaniu.</t>
  </si>
  <si>
    <t xml:space="preserve">Śruby tytanowe, kaniulowane, samowiercące, kompresyjne, średnica 7.0 mm, pod druty Kirschnera 2.2 mm. Śruby z krótkim gwintem i z efektem kompresji, dł. 40-140 mm, skok co 5 i co 10 mm oraz z długim gwintem i z efektem kompresji, dł. 40-140 mm, skok co 5 i co 10 mm oraz z pełnym gwintem, bez efektu kompresji, dł. 40-140 mm, skok co 5 i co 10 mm. Otwór heksagonalny w głowie śruby. </t>
  </si>
  <si>
    <t>Druty Kirschnera, średnica 2.2 mm, długość 250 mm, 10 szt w opakowaniu.</t>
  </si>
  <si>
    <t>Wiertło kaniulowane do srub Ø 2,2 i 3,0 mm oraz 5,0 i 7,0 mm.</t>
  </si>
  <si>
    <t>Implanty pod śruby 2.8 mm oraz 3.5 mm, do zaopatrywania złamań dalszej nasady kości strzałkowej. Blokowane - pozwalające na wprowadzenie śruby w zakresie kąta +/- 15 stopni, blokowanie w systemie trójpunktowego bezgwintowego blokowania na docisk.</t>
  </si>
  <si>
    <t>Płyty tytanowe, pod śruby 2.8 mm, anatomicznie ukształtowane, profil 1.6 mm, proste, 7 otworowe, długość 56 mm i 9 otworowe, długość 70 mm, blokowane.</t>
  </si>
  <si>
    <t>Płyty tytanowe, pod śruby 2.8 mm, anatomicznie ukształtowane,profil 1.6 mm, proste, 11 otworowe, długość 83 mm, 13 otworowe, długość 97 mm, 15 otworowe, długość 111 mm, blokowane.</t>
  </si>
  <si>
    <t>Płyty tytanowe, pod śruby 2.8 mm, anatomicznie ukształtowane, profil 1.6 mm, 9 (3/6) otworowe, długość 63mm i 11 (3/8) otworowe, długość 77 mm, blokowane.</t>
  </si>
  <si>
    <t>Płyty tytanowe, pod śruby 2.8 mm, anatomicznie ukształtowane, profil 1.6 mm, 13 (3/10) otworowe, długość 91 mm, 15 (3/12) otworowe, długość 105 mm, 17 (3/14) otworowe, długość 119 mm, blokowane.</t>
  </si>
  <si>
    <t>Płyty tytanowe, pod śruby 2.8 mm oraz 3.5 mm, anatomicznie ukształtowane, profil 2.5 mm, boczne, 13 otworowe w tym 5 otworów w trzonie, długość 93 mm, prawe i lewe, blokowane.</t>
  </si>
  <si>
    <t>Płyty tytanowe, pod śruby 2.8 mm oraz 3.5 mm, anatomicznie ukształtowane, profil 2.5 mm, boczne, 15 otworowe w tym 7 otworów w trzonie, długość 120 mm oraz boczne z flapem, 14 otworowe w tym 5 otworów w trzonie, długość 93 mm, prawe i lewe, blokowane.</t>
  </si>
  <si>
    <t>Płyty tytanowe, pod śruby 2.8 mm oraz 3.5 mm, anatomicznie ukształtowan,e profil 2.5 mm, boczne, 17 otworowe w tym 9 otworów w trzonie, długość 144 mm oraz boczne z flapem, 16 otworowe w tym 7 otworów w trzonie, długość 120 mm,  prawe i lewe, blokowane.</t>
  </si>
  <si>
    <t>Płyty tytanowe, pod śruby 2.8 mm oraz 3.5 mm, anatomicznie ukształtowane, profil 2.5 mm, boczne, 19 otworowe w tym 11 otworów w trzonie, długość 168 mm, prawe i lewe, blokowane, sterylne.</t>
  </si>
  <si>
    <t>Płyty tytanowe, pod śruby 2.8 mm oraz 3.5 mm, anatomicznie ukształtowane, profil 2.5 mm, boczne, 21 otworowe w tym 13 otworów w trzonie, długość 1192 mm, prawe i lewe, blokowane, sterylne.</t>
  </si>
  <si>
    <t>Śruba tytanowa, korowa, średnica 2.8 mm, długość 50-60 mm. Otwór heksagonalny w głowie śruby.</t>
  </si>
  <si>
    <t>Śruba tytanowa, blokowana, średnica 2.8 mm, długość 50-60 mm. Bezgwintowa głowa śruby. Otwór heksagonalny w głowie śruby.</t>
  </si>
  <si>
    <t>Śruby tytanowe, korowe, średnica 3.5 mm dł. 10-60 mm. Otwór heksagonalny w głowie śruby.</t>
  </si>
  <si>
    <t>Śruby tytanowe, blokowane, średnica 3.5 mm dł. 10-60 mm. Bezgwintowa głowa śruby. Otwór heksagonalny w głowie śruby.</t>
  </si>
  <si>
    <t>Podkładki pod śruby 2.8 mm</t>
  </si>
  <si>
    <t>Podkładki pod śruby 3.5 mm</t>
  </si>
  <si>
    <t>Druty Kirschnera, nagwintowane, z oliwką, średnica 2.0 mm, długość gwintu 10,15,20,25 mm, 1 szt w opakowaniu.</t>
  </si>
  <si>
    <t>Implanty pod śruby 2.8 mm oraz 3.5 mm, do zaopatrywania złamań do dalszej nasady kości piszczelowej. Blokowane - pozwalające na wprowadzenie śruby w zakresie kąta +/- 15 stopni, blokowanie w systemie trójpunktowego bezgwintowego blokowania na docisk.</t>
  </si>
  <si>
    <t>Płyty tytanowe, pod śruby 3.5 mm, anatomicznie ukształtowane, profil 2.5 mm, w kształcie litery T, 6 (3/3) otworowe, długosć 50 mm oraz w kształcie litery L 6 (3/3) otworowe, długość 50 mm, prawe i lewe, blokowane.</t>
  </si>
  <si>
    <t>Płyty tytanowe, pod śruby 2.8 mm oraz 3.5 mm, anatomicznie ukształtowane, profil 3.3 mm, przyśrodkowe, 11 otworowe w tym 4 otwory w trzonie, długość 88 mm, prawe i lewe, blokowane.</t>
  </si>
  <si>
    <t>Płyty tytanowe, pod śruby 2.8 mm oraz 3.5 mm, anatomicznie ukształtowane, profil 3.3 mm, przyśrodkowe, 13 otworowe w tym 6 otworów w trzonie, długość 112 mm, prawe i lewe, blokowane.</t>
  </si>
  <si>
    <t>Płyty tytanowe, pod śruby 2.8 mm oraz 3.5 mm, anatomicznie ukształtowane, profil 3.3 mm, przyśrodkowe, 15 otworowe w tym 8 otworów w trzonie, długość 136 mmoraz profil 3.0 mm, przednioboczne z flapem, 13 otworowe w tym 5 otworów w trzonie, długość 84 mm, prawe i lewe, blokowane.</t>
  </si>
  <si>
    <t>Płyty tytanowe, pod śruby 2.8 mm oraz 3.5 mm, anatomicznie ukształtowane, profil 3.3 mm, przyśrodkowe, 17 otworowe w tym 10 otworów w trzonie, długość 160 mm oraz profil 3.0 mm, przednioboczne z flapem, 15 otworowe w tym 7 otworów w trzonie, długość 108 mm, prawe i lewe, blokowane.</t>
  </si>
  <si>
    <t>Płyty tytanowe, pod śruby 2.8 mm oraz 3.5 mm, anatomicznie ukształtowane, profil 3.0 mm, przednioboczne z flapem, 17 otworowe w tym 9 otworów w trzonie, długość 132 mm, prawe i lewe, blokowane.</t>
  </si>
  <si>
    <t>Płyty tytanowe, pod śruby 2.8 mm oraz 3.5 mm, anatomicznie ukształtowane, profil 3.3 mm, przyśrodkowe, 19 otworowe w tym 12 otworów w trzonie, długość 186 mm, prawe i lewe, blokowane, sterylne.</t>
  </si>
  <si>
    <t>Płyty tytanowe, pod śruby 2.8 mm oraz 3.5 mm, anatomicznie ukształtowane, profil 3.0 mm, przednioboczne z flapem, 19 otworowe w tym 11 otworów w trzonie, długość 156 mm, prawe i lewe, blokowane, sterylne.</t>
  </si>
  <si>
    <t>Płyty tytanowe, pod śruby 2.8 mm oraz 3.5 mm, anatomicznie ukształtowane, profil 3.3 mm, przyśrodkowe, 21 otworowe w tym 14 otworow w trzonie, długość 210 mm oraz profil 3.0 mm, przednioboczne z flapem, 21 otworowe w tym 13 otworów w trzonie, długość 180 mm, prawe i lewe, blokowane, sterylne.</t>
  </si>
  <si>
    <t>Płyty tytanowe, pod śruby 2.8 mm oraz 3.5 mm, anatomicznie ukształtowane, profil 3.3 mm, przyśrodkowe, 23 otworowe w tym 16 otworów w trzonie, długość 235 mm, prawe i lewe, blokowane, sterylne.</t>
  </si>
  <si>
    <t>Płyty tytanowe, pod śruby 2.8 mm oraz 3.5 mm, anatomicznie ukształtowane, profil 3.3 mm, przyśrodkowe, 25 otworowe w tym 18 otworów w trzonie, długość 258 mm, prawe i lewe, blokowane, sterylne.</t>
  </si>
  <si>
    <t>Pakiet 3: System do złamań okołoprotezowych.</t>
  </si>
  <si>
    <r>
      <t>Płyta anatomiczna do bliższej nasady kości udowej.</t>
    </r>
    <r>
      <rPr>
        <sz val="8"/>
        <rFont val="Arial"/>
        <family val="2"/>
        <charset val="238"/>
      </rPr>
      <t xml:space="preserve"> Płytka anatomiczna o kształcie zmniejszajacym kontakt z kościa, blokujaco - kompresyjna do bliższej nasady kości udowej. Na trzonie płyty otwory dwufunkcyjne nie wymagające zaślepek/przejsciówek, blokujaco – kompresyjne z możliwoscią zastosowania śrub blokujących lub korowych/gąbczastych (kompresja międzyodłamowa). W głowie płyty otwory prowadzące śruby blokujace pod różnymi kątami – w różnych kierunkach śr. 5,0 i 7,3mm. W części dalszej płytki otwory owalne gwintowane z możliwoscia zastosowania alternatywnie śrub blokowanych w płytce i korowych/gąbczastych 4.5/5.0. Śruby blokowane w płycie lite i kaniulowane (5,0/7,3), samogwintujace oraz samotnące/samogwintujące z gniazdami sześciokątnymi i gwiazdkowymi wkręcane przy pomocy śrubokręta dynamometrycznego 4,0Nm. Płyty w wersji bez haka na krętarz wiekszy. Materiał stal.
- Płyty do bliższej nasady kości udowej (bez haka), długość od 139 do 391mm, od 2 do 16 otworów w trzonie i 3 otwory w głowie płytki, płyty lewe i prawe.</t>
    </r>
  </si>
  <si>
    <r>
      <t>Płyta anatomiczna do bliższej nasady kości udowej z hakiem.</t>
    </r>
    <r>
      <rPr>
        <sz val="8"/>
        <rFont val="Arial"/>
        <family val="2"/>
        <charset val="238"/>
      </rPr>
      <t xml:space="preserve"> Płytka anatomiczna o kształcie zmniejszającym kontakt z kością, blokujaco - kompresyjna do bliższej nasady kości udowej. Na trzonie płyty otwory dwufunkcyjne nie wymagajace zaślepek/przejściówek, blokujaco – kompresyjne z możliwościa zastosowania śrub blokujacych lub korowych/gąbczastych (kompresja miedzyodłamowa). W głowie płyty otwory prowadzące śruby blokujace pod różnymi kątami – w różnych kierunkach śr. 5.0 i 7,3mm. W części dalszej płytki otwory owalne gwintowane z możliwoscia zastosowania alternatywnie śrub blokowanych w płytce i korowych/gąbczastych 4.5/5.0. Śruby blokowane w płycie lite i kaniulowane (5,0/7,3), samogwintujace oraz samotnące/samogwintujące z gniazdami sześciokatnymi i gwizadkowymi wkręcane przy pomocy śrubokręta dynamometrycznego 4,0Nm. Płyty w wersji z hakiem na kretarz wiekszy. Materiał stal.
- Płyty hakowe do bliższej nasady kości udowej, długość od 133 do 385mm, od 2 do 16 otworów w trzonie i 2 otwory w głowie płytki, płyty uniwersalne.</t>
    </r>
  </si>
  <si>
    <r>
      <t>System kabli ortopedycznych z zaciskami - Cable System.</t>
    </r>
    <r>
      <rPr>
        <sz val="8"/>
        <rFont val="Arial"/>
        <family val="2"/>
        <charset val="238"/>
      </rPr>
      <t xml:space="preserve"> Dostępne dwie średnice kabli: 1.0 i 1.7mm zbudowane z wiązek (8x7)+(1x19) przewodów zapewniajace wysoką elastyczność i kontrolę, implanty wykonane ze stali nierdzewnej implantowej, system kompatybilny ze wszystkimi systemami płytkowymi Synthes wykonanymi ze stali nierdzewnej implantowej, wszytkie kable wyposażone w pojedynczy zacisk, instrumentarium wyposażone w narzędzia do przewlekania, napinania oraz obcinania kabli, instrumentarium wyposażone w wielorazowe zaciski tymczasowe umożliwiajace prawidłowe ustawienie zespolenia oraz naprężenie zespołu kabli, możliwość mocowania do płytek poprzez trzpienie kostne (PIN), trzpienie łączone z gniazdem w główce śruby (BUTTON), oraz trzpienie z oczkiem okrągłym i szerokim wkręcane w nagwintowany otwór w płycie typu LCP. 
Komplet stanowią trzy kable, trzy piny.</t>
    </r>
  </si>
  <si>
    <t>3a</t>
  </si>
  <si>
    <r>
      <t>Kable</t>
    </r>
    <r>
      <rPr>
        <sz val="8"/>
        <rFont val="Arial"/>
        <family val="2"/>
        <charset val="238"/>
      </rPr>
      <t xml:space="preserve"> o średnicach: 1.0 mm i 1,7 mm (do systemu z poz. 3)</t>
    </r>
  </si>
  <si>
    <t>3b</t>
  </si>
  <si>
    <r>
      <t xml:space="preserve">Piny </t>
    </r>
    <r>
      <rPr>
        <sz val="8"/>
        <rFont val="Arial"/>
        <family val="2"/>
        <charset val="238"/>
      </rPr>
      <t>do płytek LCP (do systemu z poz. 3)</t>
    </r>
  </si>
  <si>
    <r>
      <t xml:space="preserve">Płyta do kłykci kości udowej wprowadzana techniką minimalnie inwazyjną. </t>
    </r>
    <r>
      <rPr>
        <sz val="8"/>
        <rFont val="Arial"/>
        <family val="2"/>
        <charset val="238"/>
      </rPr>
      <t xml:space="preserve">Płytka anatomiczna o kształcie zmniejszającym kontakt z kością , blokująco-kompresyjna. Na trzonie płyty znajdują się otwory ,zbudowane w części blokującej z czterech kolumn gwintu , dwufunkcyjne, blokująco-kompresyjne z możliwością zastosowania pojedynczej śruby blokującej o średnicy 5.0mm lub blokowanej zmienno-kątowo o średnicy  5.0mm lub korowej o średnicy 4.5mm. Odpowiedni kształt  otworów w płycie daje możliwość dokonywania kompresji między odłamowej  a podłużny otwór blokująco-kompresyjny  umożliwia  pionowe pozycjonowanie płytki.  W głowie płyty znajdują  się: otwory zmienno-kątowe gwintowane zbudowane z czterech kolumn gwintu prowadzące śruby blokowane o średnicy 5.0mm pod różnymi kątami – w różnych kierunkach. Kształt otworów na trzonie płyty pozwala także na zastosowanie techniki śruby ciągnącej . Instrumentarium wyposażone w: wiertła z końcówką typu AO; wkłady śrubokrętów zakończone końcówką typu AO do szybko złączki wiertarskiej typu AO lub dynamometru 4.0NM . Implanty stalowe. Wykonane z materiału  dopuszczonego warunkowo dla rezonansu magnetycznego. Śruby blokowane w płycie lite i kaniulowane o średnicy 5.0mm, samogwintujące oraz samotnące/samogwintujące z gniazdami sześciokątnymi i gwiazdkowymi wkręcane przy pomocy śrubokręta dynamometrycznego 4.0Nm. Możliwość użycia śrub blokowanych zmienno-kątowo - kąt ustawienia śruby odchylony max. o 15st od osi. Śruby kompresyjne kaniulowane, konikalne o średnicy 5.0mm oraz podkładki kompresyjne kaniulowane do śrub kronikalnych o średnicy 5.0mm umożliwiające kompresję między kłykciową. Instrumentarium wyposażone w przezierne dla promieni RTG celowniki mocowane do płyty umożliwiające przezskórne wkręcanie śrub przez płytę. Rodzaje płyt :
Płyty do dalszej nasady kości udowej boczne, długości  od 159mm do 370mm, od 6 do 18 otworów dwubiegunowych w trzonie i 6 otworów w głowie płytki, płyty prawe i lewe w wersji nie sterylnej  Dostępna również wersja sterylna </t>
    </r>
  </si>
  <si>
    <r>
      <t>Płyta prosta, wygięta anatomicznie, blokujaco – kompresyjna niskoprofilowa oraz o zmniejszonym kontakcie z kościa.</t>
    </r>
    <r>
      <rPr>
        <sz val="8"/>
        <rFont val="Arial"/>
        <family val="2"/>
        <charset val="238"/>
      </rPr>
      <t xml:space="preserve"> Płyta wyposażona w otwory dwufunkcyjne nie wymagające zaślepek/przejsciówek, blokujaco – kompresyjna, z możliwością zastosowania śrub blokujących lub korowych/gąbczastych (kompresja miedzyodłamowa). Płyta wyposażona w podłużny otwór blokujaco – kompresyjny, umożliwia elastyczność pionowego pozycjonowania płytki. Otwory owalne gwintowane z możliwoscią zastosowania alternatywnie śrub blokowanych w płytce i korowych/gąbczastych 4.5/5.0mm. Śruby blokujące wkręcane za pomocą śrubokręta dynamometrycznego 4,0Nm. Śruby blokowane w płycie samogwintujące i samotnące/samogwinujące z gniazdami sześciokątnymi i gwiazdkowymi. Instrumentarium wyposażone w prowadnice do techniki minimalnie inwazyjnej. Materiał stal. Różne rodzaje płyt:
</t>
    </r>
  </si>
  <si>
    <t>5a</t>
  </si>
  <si>
    <t>Płyty proste wąskie, długości płyt od 44mm do 224mm; od 2 do 12 otworów.</t>
  </si>
  <si>
    <t>5b</t>
  </si>
  <si>
    <t>Płyty proste wąskie, gługości płyt od 242mm do 440mm; od 13 do 24 otworów.</t>
  </si>
  <si>
    <t>5c</t>
  </si>
  <si>
    <t>Płyty wygięte szerokie, długości płyt 229mm; 12 otworów.</t>
  </si>
  <si>
    <t>5d</t>
  </si>
  <si>
    <t>Płyty wygięte szerokie długości  płyty od 247mm do 372mm, posiada od 13 do 20 otworów.</t>
  </si>
  <si>
    <t>5e</t>
  </si>
  <si>
    <t>Płyty wygięte szerokie długości  płyty od 390mm do 408mm, posiada od 21 do 22 otworów.</t>
  </si>
  <si>
    <t>Śruba blokująca LCP śr. 5.0 mm,samogwintująca, gniazdo śrubokręta sześciokątne 3.5mm lub gwiazdkowe,  stal, dł od 14 mm do 90 mm</t>
  </si>
  <si>
    <t>6a</t>
  </si>
  <si>
    <t xml:space="preserve">Śruby okołoprotezowe 5.0mm blokowane, o długości od 8mm do 18mm, gniazdo hexagonalne, stal </t>
  </si>
  <si>
    <t>6b</t>
  </si>
  <si>
    <t xml:space="preserve">Śruba blokująca  zmienno-kątowo średnica 5.0mm,samogwintujaca, o długości od 14mm do 90mm, gniazdo śrubokręta gwiazdkowe, stal Dostępna również wersja sterylna </t>
  </si>
  <si>
    <t>6c</t>
  </si>
  <si>
    <t xml:space="preserve">Śruba blokująca  zmienno-kątowo kaniulowana średnica 5.0mm,samogwintująca okołoprotezowa, o długości od 8mm do 20 mm, gniazdo śrubokręta gwiazdkowe, stal Dostępna również wersja sterylna </t>
  </si>
  <si>
    <t>Śruba blokująca kaniulowana LCP śr. 5.0 mm, samotnąca, gniazdo śrubokręta sześciokątne 4.0 mm, stal, dł od 25 mm do 140 mm</t>
  </si>
  <si>
    <t>Śruba konikalna kaniulowana śr. 5.0 mm, samotnąca, gniazdo sześciokątne 4.0 mm, stal dł od 40 mm do 95 mm</t>
  </si>
  <si>
    <t>8a</t>
  </si>
  <si>
    <t xml:space="preserve">Śruba blokująca zmienno-kątowo kaniulowana  średnica 5.0mm,samotnąca, o długości od 20mm do 100mm, gniazdo śrubokręta gwiazdkowe, stal Dostępna również wersja sterylna </t>
  </si>
  <si>
    <t xml:space="preserve">Śruba korowa 4.5mm samogwintująca, o dł. od 14mm do 64mm, gniazdo śrubokręta sześciokątne 3.5mm, stal </t>
  </si>
  <si>
    <t>9a</t>
  </si>
  <si>
    <t xml:space="preserve">Śruba korowa 4.5mm samogwintująca, o dł. od 66mm do 95mm,  gniazdo śrubokręta sześciokątne 3.5mm, stal </t>
  </si>
  <si>
    <t>Śruba blokująca kaniulowana LCP śr. 7.3 mm, samotnąca, gniazdo śrubokręta sześciokątne 4.0 mm, stal dł. od 20 mm do 145 mm</t>
  </si>
  <si>
    <t>Śruba konikalna kaniulowana śr. 7.3 mm, samotnąca, pełny gwint, gniazdo sześciokątne 4.0 mm, stal, dł. od 50 mm do 95 mm</t>
  </si>
  <si>
    <t>Śruba konikalna kaniulowana śr. 7.3 mm, samotnąca, niepełny gwint, gniazdo sześciokątne 4.0 mm, stal, dł. od 50 mm do 145 mm</t>
  </si>
  <si>
    <r>
      <rPr>
        <b/>
        <sz val="8"/>
        <rFont val="Arial"/>
        <family val="2"/>
        <charset val="238"/>
      </rPr>
      <t xml:space="preserve">System stabilizacji złamań okołoprotezowych. </t>
    </r>
    <r>
      <rPr>
        <sz val="8"/>
        <rFont val="Arial"/>
        <family val="2"/>
        <charset val="238"/>
      </rPr>
      <t xml:space="preserve">Płyta pozwalająca na wielopłaszczyznową stabilizację w obrębie trzpienia protezy przy pomocy śrub blokowanych/korowych 3.5. Płyta współpracująca z płytami typu LCP do bliższej i dalszej nasady kości udowej. Płyta wyposażona w 4 ramiona z możliwością  ich odcięcia. Śruby blokowane w płycie samogwintujące oraz samotnące. Komplet instrumentarium </t>
    </r>
  </si>
  <si>
    <t>13a</t>
  </si>
  <si>
    <t>Płytka LAP 3,5 do płytek LCP, ze stali nierdzewnej, 4- i 8-otworowa (do systemu z poz. 13)</t>
  </si>
  <si>
    <t>13b</t>
  </si>
  <si>
    <t>Śruba mocująca płytkę LAP do LCP, ze stali nierdzewnej (do systemu z poz. 13)</t>
  </si>
  <si>
    <t>Śruby blokowane   3.5mm o długości   od 10mm do 95mm, samogwintujące, stal</t>
  </si>
  <si>
    <t>Śruby 3.5mm korowe o długości   od 10mm do 60mm, samogwintujące, stal</t>
  </si>
  <si>
    <t>15a</t>
  </si>
  <si>
    <t>Śruby 3.5mm korowe o długości   od 65mm do 110mm, samogwintujące, stal</t>
  </si>
  <si>
    <r>
      <rPr>
        <b/>
        <sz val="8"/>
        <rFont val="Arial"/>
        <family val="2"/>
        <charset val="238"/>
      </rPr>
      <t>Płytki  do bliższego końca kości piszczelowej boczne blokowane zmiennokątowo.</t>
    </r>
    <r>
      <rPr>
        <sz val="8"/>
        <rFont val="Arial"/>
        <family val="2"/>
        <charset val="238"/>
      </rPr>
      <t xml:space="preserve"> Płytka anatomiczna o kształcie zmniejszającym kontakt z kością , blokująco-kompresyjna. Na trzonie płyty znajdują się otwory zbudowane z czterech kolumn gwintowanych z możliwością zastosowania śrub blokowanych zmiennokątowo z odchyleniem od osi w każdym kierunku do  15 stopni o średnicy 3.5mm lub zwykłych śrub blokowanych o średnicy 3.5mm a także  korowej/gąbczastej o średnicy 3.5/4.0mm. Odpowiedni kształt  otworów w płycie daje możliwość dokonywania kompresji międzyodłamowej  a podłużny otwór blokująco-kompresyjny  umożliwia  pionowe pozycjonowanie płytki. Kształt otworów na trzonie płyty pozwala także na zostosowanie techniki śruby ciągnącej. W głowie płyty w dwóch rzędotwory zbudowane z czterech kolumn gwintowanych z możliwoscia zastosowania śrub blokowanych zmiennokątowo z odchyleniem od osi w każdym kierunku do 15 stopni o średnicy 3.5mm, lub zwykłych śrub blokowanych o średnicy 3.5 a także śruby korowe o średnicy 3.5mm.  Średnica rdzenia dla śrub:  blokowanych 3.5mm wynosi 2.9mm;  korowych 3.5mm wynosi  2.4mm. Instrumentarium wyposażone w: wiertła z końcówką typu AO; wkłady śrubokrętów zakończone końcówką typu AO do szybkozłączki wiartarskiej typu AO lub dynamometru 0.8/1.5/3.5 Nm ; dynamometr 0.8/1.5/3.5Nm  z możliwością dołączania do szybkozłączki wiartarskiej typu AO lub zewnętrznego uchwytu na końcówki AO .  System płyt współpracuje ze śrubami perforowanymi do augumentacji 3.5mm. Implanty stalowe wykonane z materiału  dopuszczonego dla rezonansu magnetycznego. Instrumentarium podstawowe z możliwością rozszerzenia - zestaw do operacji minimalnie inwazyjnych z ramionami celowniczymi radioprzeziernymi do blokowania przezskórnego. 
Różne rodzaje płyt:
Płyty z małym i dużym wygięciem w długości  od 87mm do 237mm  przy ilości od 4 do 14 otworów.</t>
    </r>
  </si>
  <si>
    <r>
      <rPr>
        <b/>
        <sz val="8"/>
        <rFont val="Arial"/>
        <family val="2"/>
        <charset val="238"/>
      </rPr>
      <t>Płytki do dalszego końca kości piszczelowej.</t>
    </r>
    <r>
      <rPr>
        <sz val="8"/>
        <rFont val="Arial"/>
        <family val="2"/>
        <charset val="238"/>
      </rPr>
      <t xml:space="preserve"> Płytka anatomiczna o kształcie zmniejszającym kontakt z kością, blokująco-kompresyjna. Na trzonie płyty znajdują się otwory zbudowane z czterech kolumn gwintowanych z możliwością zastosowania śrub blokowanych zmiennokątowo o średnicy 3.5mm z odchyleniem od osi w każdym kierunku do 15 stopni oraz zwykłych śrub blokowanych o średnicy 3.5mm. Otwory są dwufunkcyjne, blokująco-kompresyjne z możliwością zastosowania pojedynczej śruby blokującej o średnicy 3.5mm lub korowej/gąbczastej o średnicy 3.5/4.0mm. Odpowiedni kształt  otworów w płycie daje możliwość dokonywania kompresji międzyodłamowej, a podłużny otwór blokująco-kompresyjny  umożliwia  pionowe pozycjonowanie płytki. Kształt otworów na trzonie płyty pozwala także na zostosowanie techniki śruby ciągnącej .W głowie płyty znajdują  się: otwory gwintowane prowadzące śruby blokowane o średnicy 2.7mm pod różnymi kątami – w różnych kierunkach. Otwory zbudowane z czterech kolumn gwintowanych z możliwością  zastosowania śrub blokowanych zmiennokątowo z odchyleniem od osi w każdym kierunku 15 stopni oraz zwykłych śrub blokowanych 2.7mm. Średnica rdzenia dla śrub: - blokowanych 3.5mm wynosi 2.9mm; - korowych 3.5mm wynosi  2.4mm. Instrumentarium wyposażone w: wiertła z końcówką typu AO; wkłady śrubokrętów zakończone końcówką typu AO do szybkozłączki wiartarskiej typu AO lub dynamometru 0.8/1.5NM; dynamometr 0.8/1.5NM  z możliwością dołączania do szybkozłączki wiertarskiej typu AO lub zewnętrznego uchwytu na końcówki AO. System płyt współpracuje ze śrubami perforowanymi do augumentacji o średnicy 3.5mm. Implanty stalowe wykonane z materiału  dopuszczonego dla rezonansu magnetycznego. Różne rodzaje płyt:
</t>
    </r>
  </si>
  <si>
    <t>17a</t>
  </si>
  <si>
    <t>Płyty przyśrodkowe w wersji bez ramienia w długości od 112mm do 142mm;  od 4 do 6 otworów</t>
  </si>
  <si>
    <t>17b</t>
  </si>
  <si>
    <t>Płyty przyśrodkowe w wersji bez ramienia w długości  od 172mm do 232mm; od  8 do 12 otworów</t>
  </si>
  <si>
    <t>17c</t>
  </si>
  <si>
    <t>Płyty przyśrodkowe w wersji bez ramienia w długości  od 262mm do 292mm;od  14 do 16 otworów</t>
  </si>
  <si>
    <t>17d</t>
  </si>
  <si>
    <t xml:space="preserve">Płyty przednio-boczne w długości  od 82mm do 112mm; od 4 do 6 otworów </t>
  </si>
  <si>
    <t>17e</t>
  </si>
  <si>
    <t>Płyty przednio-boczne w długości  od 142mm do 202mm; od 8 do 12 otworów</t>
  </si>
  <si>
    <t>17f</t>
  </si>
  <si>
    <t xml:space="preserve">Płyty przednio-boczne w długości  od 232mm do 292mm; od 14 do 18 otworów,  </t>
  </si>
  <si>
    <t>17g</t>
  </si>
  <si>
    <t>Płyty tylnie  typu L i T w długości  od  72mm do 90mm; od  4 do 6 otworów</t>
  </si>
  <si>
    <t>17h</t>
  </si>
  <si>
    <t xml:space="preserve">Płyty przyśrodkowe w wersji z ramieniem od 112mm do 292mm; od  4 do 16 otworów </t>
  </si>
  <si>
    <r>
      <rPr>
        <b/>
        <sz val="8"/>
        <rFont val="Arial"/>
        <family val="2"/>
        <charset val="238"/>
      </rPr>
      <t>Płytki do dalszego końca kości strzałkowej.</t>
    </r>
    <r>
      <rPr>
        <sz val="8"/>
        <rFont val="Arial"/>
        <family val="2"/>
        <charset val="238"/>
      </rPr>
      <t xml:space="preserve"> Płytka anatomiczna o kształcie zmniejszającym kontakt z kością, blokująco-kompresyjna. Na trzonie płyty znajdują się otwory zbudowane z czterech kolumn gwintowanych z możliwością zastosowania śrub blokowanych zmiennokątowo o średnicy 2.7mm z odchyleniem od osi w każdym kierunku do 15 stopni oraz zwykłych śrub blokowanych o średnicy 2.7mm. Otwory są dwufunkcyjne, blokująco-kompresyjne z możliwością zastosowania pojedynczej śruby blokującej 2.7mm lub korowej/gąbczastej o średnicy 2.7mm. Odpowiedni kształt  otworów w płycie daje możliwość dokonywania kompresji międzyodłamowej,  a podłużny otwór blokująco-kompresyjny  umożliwia  pionowe pozycjonowanie płytki. Kształt otworów na trzonie płyty pozwala także na zostosowanie techniki śruby ciągnącej .W głowie płyty znajdują  się: otwory gwintowane prowadzące śruby blokowane o średnicy 2.7mm pod różnymi kątami – w różnych kierunkach. Otwory zbudowane z czterech kolumn gwintowanych z możliwością  zastosowania śrub blokowanych zmiennokątowo z odchyleniem od osi w każdym kierunku 15 stopni o średnicy 2.7mm oraz zwykłych śrub blokowanych 2.7mm. Instrumentarium wyposażone w: wiertła z końcówką typu AO; wkłady śrubokrętów zakończone końcówką typu AO do szybkozłączki wiartarskiej typu AO lub dynamometru 0.8/1.5NM ; dynamometr 0.8/1.5NM  z możliwością dołączania do szybkozłączki wiartarskiej typu AO lub zewnętrznego uchwytu na końcówki AO. System płyt współpracuje ze śrubami perforowanymi do augumentacji  o średnicy 3.5mm. Implanty stalowe wykonane z materiału  dopuszczonego dla rezonansu magnetycznego.
Różne rodzaje płyt: 
Płyty boczne do kości strzałkowej w długości  od 79mm do 235mm; od 3 do 15 otworów.</t>
    </r>
  </si>
  <si>
    <t>Śruby blokowane zmienno-kątowe 3.5mm  o  długości od 10mm do 95mm,  samogwintujące, stal</t>
  </si>
  <si>
    <t xml:space="preserve">Śruby blokowane zmienno-kątowe 2.7mm o długości od 10mm do 60mm, samogwintujące stal </t>
  </si>
  <si>
    <t xml:space="preserve">Śruby 2.7mm korowe o długości od 6 mm do 60 mm, samogwintujące, stal </t>
  </si>
  <si>
    <t>Śruby 3.5mm korowe o długości od 10mm do 60mm, samogwintujące, stal</t>
  </si>
  <si>
    <t>22a</t>
  </si>
  <si>
    <t>Śruby 3.5mm korowe o długości od 65mm do 110mm, samogwintujące, stal</t>
  </si>
  <si>
    <t>Pakiet 4: Gwoździe, płyty i wkręty</t>
  </si>
  <si>
    <t>Tytanowy gwóźdź śródszpikowy krótki do złamań przezkrętarzowych kości udowej, kaniulowany, sterylny. Długość gwoździa 180 mm, średnica części bliższej gwoździa 15.5 mm, średnica części dalszej gwoździa 11 mm. Kąt szyjkowo-trzonowy 120°,125° i 130°. Wygięcie gwoździa w części bliższej o wartości 4° na valgus. Śruba antyrotacyjna kompresyjna ø 8 mm</t>
  </si>
  <si>
    <t>Tytanowy gwóźdź śródszpikowy długi do złamań przezkrętarzowych kości udowej, kaniulowany, sterylny. Długość gwoździa 280-460 mm ze skokiem co 20 mm, średnica części bliższej gwoździa 15.5 mm, średnica części dalszej gwoździa 11 mm. Kąt szyjkowo-trzonowy 120°,125° i 130°. Wygięcie gwoździa w części bliższej o wartości 4° na valgus. Promień wygięcia trzonu długich gwoździ 1500 mm. Śruba antyrotacyjna kompresyjna ø 8 mm. Gwoździe prawe/lewe.</t>
  </si>
  <si>
    <t>Wkręt blokujący do w/w gwoździ</t>
  </si>
  <si>
    <t>Śruba zaślepiająca do w/w gwoździ</t>
  </si>
  <si>
    <t>Śruba główna do gwoździ typu Gamma</t>
  </si>
  <si>
    <t>Płyty i wkręty blokowane i korowe</t>
  </si>
  <si>
    <t>Tytanowa płyta ukształtowana anatomicznie do dalszej nasady kości piszczelowej, przyśrodkowa, prawa i lewa. Ilość otworów w trzonie: od 4 do 22. Długość płyty: od 97 do 331 mm. W części nasadowej płyty 7 otworów gwintowanych pod śruby blokowane ø 4.0 mm i 1 otwór niegwintowany.  W trzonie płyty otwory uniwersalne pod śruby korowe ø 3.5 mm, śruby gąbczaste ø 4.0 mm lub pod śruby blokowane ø 4.0 mm. Grubość płyty w części trzonowej 3.0 mm, w części nasadowej 2.3 mm a na końcu części nasadowej 1.3 mm.  W trzonie płyty otwory do wprowadzenia drutów Kirschnera.</t>
  </si>
  <si>
    <t>Tytanowa płyta ukształtowana anatomicznie do bliższej nasady kości piszczelowej, boczna, prawa i lewa. Ilość otworów w trzonie: od 2 do 22. Długości płyty: od 95 do 355 mm. W części nasadowej płyty 5 otworów gwintowanych pod śruby blokowane ø 4.0 mm (w tym otwór podpórkowy pod śrubę blokowaną ø 4.0 mm skierowaną we fragment tylno-przyśrodkowy) oraz dwa otwory niegwintowane. W trzonie płyty otwory uniwersalne pod śruby korowe ø 3.5 mm, śruby gąbczaste ø 4.0 mm lub pod śruby blokowane ø 4.0 mm. Grubość płyty 3.3 mm. W trzonie płyty otwory do wprowadzenia drutów Kirschnera. Możliwość zastosowania przeziernego celownika</t>
  </si>
  <si>
    <t>Tytanowa płyta ukształtowana anatomicznie do bliższej nasady kości piszczelowej, przyśrodkowa (może być również umieszczona tylno-przyśrodkowo), prawa i lewa. Ilość otworów w trzonie: od 4 do 22. Długości płyty: od 71 do 305 mm. W części nasadowej płyty 4 otwory gwintowane pod śruby blokowane ø 4.0 mm i 1 otwór niegwintowany. W trzonie płyty otwory uniwersalne pod śruby korowe ø 3.5 mm, śruby gąbczaste ø 4.0 mm lub pod śruby blokowane ø 4.0 mm. Grubość płyty w części trzonowej 3.3 mm a w części nasadowej 2.4 mm. W nasadzie i trzonie płyty otwory do wprowadzenia drutów Kirschnera</t>
  </si>
  <si>
    <t>Tytanowa śruba blokująca ø 4.0 mm, dł. 14-95 mm, gniazdo śrubokręta T15</t>
  </si>
  <si>
    <t>Tytanowa śruba korowa ø 3.5 mm, dł. 14-95 mm, gniazdo śrubokręta T15</t>
  </si>
  <si>
    <t>Tytanowa śruba gąbczasta ø 4.0 mm (częściowo lub w pełni gwintowana), dł. 14-70 mm, gniazdo śrubokręta T15</t>
  </si>
  <si>
    <t>Tytanowe płytki anatomiczne do zespoleń złamań dalszej nasady kości strzałkowej. Grubość płytek w części trzonowej 2.0 mm, w części nasadowej 1.3 mm. Szerokość płytek w części trzonowej 10 mm, w części nasadowej 16 mm. Ilość otworów: od 3 do 12. Długość płytek: od 77 do 185 mm. Otwory niegwintowane do śrub o średnicy 3.5 mm korowych i blokowanych z nagwintowanymi głowami, które blokują się w płycie przez plastyczne wytworzenie gwintu w trakcie wkręcania, bez konieczności stosowania śrubokrętu dynamometrycznego. Możliwość ustawienia kąta wprowadzenia śruby blokowanej w zakresie +/- 15°</t>
  </si>
  <si>
    <t>Tytanowe płytki proste do zespoleń złamań trzonu kości strzałkowej. Ilość otworów: od 2 do 16. Długość płytek: od 28.5 do 204 mm. Otwory niegwintowane do śrub o średnicy 3.5 mm korowych i blokowanych z nagwintowanymi głowami, które blokują się w płycie przez plastyczne wytworzenie gwintu w trakcie wkręcania, bez konieczności stosowania śrubokrętu dynamometrycznego. Możliwość ustawienia kąta wprowadzenia śruby blokowanej w zakresie +/- 15°</t>
  </si>
  <si>
    <t>Śruba blokowana tytanowa ø 3.5 mm, T10, dł. 10-70 mm</t>
  </si>
  <si>
    <t>Śruba korowa tytanowa ø 3.5 mm, T10, dł. 10-70 mm</t>
  </si>
  <si>
    <t>Materiały kościo -zastepcze</t>
  </si>
  <si>
    <t>Substytut przeszczepu kości na bazie modyfikowanego siarczanu wapnia zawierający 400 mg tobramycyny w postaci peletek o śr 4,8 mm. Opakowanie 10 cm ³ (100 peletek)</t>
  </si>
  <si>
    <t>Pakiet 5: Implanty do stopy.</t>
  </si>
  <si>
    <t xml:space="preserve">Wykonawca zobowiązany jest do nieodpłatnego użyczenia na czas realizacji zamówienia kompletnego instrumentarium do implantacji. </t>
  </si>
  <si>
    <t>Nazwa handlowa/
nr katalogowy</t>
  </si>
  <si>
    <t xml:space="preserve">Tytanowe śruby Herberta, kaniulowane z podwójnym gwintem, cześć gwintowana stanowi 30% długości śruby, śruby dostępne w opakowaniach sterylnych i niesterylnych 
- średnica 2,5mm (długość 8-34mm),
- średnica 3,0mm (długość 10-36mm) </t>
  </si>
  <si>
    <t>Tytanowe śruby Herberta, kaniulowane, z podwójnym gwintem, śruby dostępne w opakowaniach sterylnych i niesterylnych 
- średnica 4,3mm (długość 14-50mm, skok co 2mm), 
- średnica 4,3mm (długość 55-80mm, skok co 5mm),
- średnica 6,5mm (długość 30-120mm, skok co 5mm), dostępne śruby z gwintem o długości 18 i 28mm</t>
  </si>
  <si>
    <r>
      <t xml:space="preserve">Tytanowe śruby typu "snap-off", średnica 2 mm (długości od 10 do 14 mm), </t>
    </r>
    <r>
      <rPr>
        <sz val="8"/>
        <rFont val="Arial CE"/>
        <charset val="238"/>
      </rPr>
      <t>kodowana kolorem</t>
    </r>
  </si>
  <si>
    <t>Tytanowe śruby kompresyjne, kaniulowane, bez głowy, gwint na całej długości śruby,   
- średnica 2,5mm (długość 8-50mm),  
- średnica 3,5mm (długość 12-60mm),  
- średnica 4,0mm (długość 16-60mm)</t>
  </si>
  <si>
    <t>Tytanowa płyta do artrodezy stawu śródstopno-paliczkowego palucha, wysokość 1,5mm, płyta anatomiczna prawa/lewa, dostępna w trzech długościach: 
45mm-62mm, zgięcie grzbietowe 8 stopni, koślawość 5 stopni, płyta prosta w trzech długościach 46mm-65mm, mocowanie płyty z użyciem śrub 3mm, blokowanych zmienno-kątowo</t>
  </si>
  <si>
    <t>Tytanowa płyta do artrodezy stawu śródstopno-paliczkowego palucha, regulowany mechanizm kompresji na płycie, płyta prosta w 4 długościach, płyta ze zgięciem grzbietowym 5 stopni i koślawością 5 stopni w 4 długościach, płyty rewizyjne o długości 66mm</t>
  </si>
  <si>
    <t>Tytanowa płyta dedykowana do operacji Lapidusa, płyta podeszwowa, anatomiczna prawa/lewa, niskoprofilowa, mocowana na 5 śrub (blokowane o średnicy 3,5mm, kompresyjna o średnicy 4,0mm)</t>
  </si>
  <si>
    <t>Tytanowa płyta typu T do operacji Lapidusa, dostępna w dwóch długościach - 38mm, 45mm.
Otwory pod śruby blokowane o średnicy 3,5mm</t>
  </si>
  <si>
    <r>
      <t>Śruba tytanowa, blokowana, średnica 2,4mm (długość 8-40mm), średnica 3,0mm (długość 10-40mm), średnica 3,5mm (</t>
    </r>
    <r>
      <rPr>
        <sz val="8"/>
        <rFont val="Arial CE"/>
        <charset val="238"/>
      </rPr>
      <t>długość 10-60mm</t>
    </r>
    <r>
      <rPr>
        <sz val="8"/>
        <rFont val="Arial CE"/>
        <family val="2"/>
        <charset val="238"/>
      </rPr>
      <t xml:space="preserve">), </t>
    </r>
  </si>
  <si>
    <r>
      <t>Śruba tytanowa, korowa, średnica 2,4mm (długość 8-40mm), średnica 3,0mm (długość 10-40mm), średnica 3,5mm (</t>
    </r>
    <r>
      <rPr>
        <sz val="8"/>
        <rFont val="Arial CE"/>
        <charset val="238"/>
      </rPr>
      <t>długość 10-60mm</t>
    </r>
    <r>
      <rPr>
        <sz val="8"/>
        <rFont val="Arial CE"/>
        <family val="2"/>
        <charset val="238"/>
      </rPr>
      <t>)</t>
    </r>
  </si>
  <si>
    <t>Śruba do kości gąbczastej, tytanowa, korowa, średnica 4,0mm (długość 10-44mm)</t>
  </si>
  <si>
    <t>Tytanowe śruby kompresyjne, kaniulowane, 
- średnica 3,0mm (długość 10-50mm),   
- średnica 4,0mm (długość 14-60mm)</t>
  </si>
  <si>
    <t>Drut prowadzący, średnica 0,86mm, 1mm, 1,1mm, 1,35mm, 1,6mm, 2,4mm</t>
  </si>
  <si>
    <t>Kotwica tytanowa 3,5mm x 10mm, wzmocniony podwójny szew w rozmiarze #0 lub pojedynczy w rozmiarze #1 zakończony igłami, implanty na jednorazowym podajniku</t>
  </si>
  <si>
    <t>Kotwica tytanowa 2,2 mm x 4 mm, 2,7 mm x 7 mm, wzmocniony szew zakończony igłami, implant na jednorazowym podajniku</t>
  </si>
  <si>
    <r>
      <t>Miękka kotwica na jednorazowym podajniku 1,35mm, wzmocniony szew w rozmiarze #1 zakończony igłami, kotwica w wersji z taśmą 1,3mm i podwójną taśmą 0,9mm</t>
    </r>
    <r>
      <rPr>
        <u/>
        <sz val="8"/>
        <rFont val="Arial"/>
        <family val="2"/>
        <charset val="238"/>
      </rPr>
      <t xml:space="preserve"> do wyboru Zamawiającego</t>
    </r>
  </si>
  <si>
    <t>Zestaw instrumentów do kotwic zawierający: celownik, wiertła 1,35mm i 1,6mm</t>
  </si>
  <si>
    <t>Wiertło do kotwic, średnica 1,35mm i 1,6mm</t>
  </si>
  <si>
    <t>Zestaw implantów do augmentacji taśmy zabezpieczającej przy rekonstrukcji więzadeł zawierający: 
- kotwica 3,5mm x 15,8mm
- kotwica 4,75mm x 19,1mm, z taśmą w rozmiarze #2 (szerokość taśmy 2mm, kolor niebieski),
- prowadnica do wiertła (celownik),
- wiertło 2,7mm,
- wiertło kaniulowane 2,7mm,
- wiertło 3.4mm,
- gwintownik do kotwicy 3,5mm, 
- gwintownik do kotwicy 4,75mm,
- drut Kirschnera 1,35mm,
- igła – 2 szt.
- pętla nitinolowa długość 200mm</t>
  </si>
  <si>
    <t>Śruba interferencyjna, kaniulowana do tenodezy, materiał PEEK, BioComposite, średnica 2,5mm, 3mm, 4mm, 4,75mm, 5,5mm, 6,25mm, 7mm, 8mm, 9mm, długość w zakresie od 6mm do 23mm</t>
  </si>
  <si>
    <t>Klamra kompresyjna nitinolowa w rozmiarach: 9mm × 7mm, 9 mm × 10mm, 11mm × 10mm, 11mm × 15mm/12, 10mm × 10mm, 13mm × 15mm/12mm, 15mm × 12mm, 15mm × 15mm, 18mm × 15mm, 18mm × 18mm, 18mm × 18mm/15mm, 20mm × 15mm, 20mm × 20mm, 25mm × 20mm, zestaw sterylny zawierający regulowany podajnik</t>
  </si>
  <si>
    <t>Klamra kompresyjna nitinolowa w rozmiarach: 9mm × 7mm, 9 mm × 10mm, 11mm × 10mm, 11mm × 15mm/12, 10mm × 10mm, 13mm × 15mm/12mm, 15mm × 12mm, 15mm × 15mm, 18mm × 15mm, 18mm × 18mm, 18mm × 18mm/15mm, 20mm × 15mm, 20mm × 20mm, 25mm × 20mm, zestaw sterylny zawierający regulowany podajnik, celownik, wiertło, pobijak</t>
  </si>
  <si>
    <t>Implant tytanowy w kształcie stożka do stabilizacji stawu podskokowego, sterylny, średnica 7-12mm, długość 12-16 mm</t>
  </si>
  <si>
    <t xml:space="preserve">Wartość ogółem = </t>
  </si>
  <si>
    <t>Pakiet 6: Implanty do osteotomii.</t>
  </si>
  <si>
    <t>Nazwa handlowa
nr katalogowy</t>
  </si>
  <si>
    <t>Implant do otwierającej osteotomii piszczelowej HTO w postaci płyty w kształcie T z zagięciem w części dystalnej.
Niewchłaniana płytka ze stopu tytanu z 6 otworami na śruby z mocowaniem samoblokującym, po 3 otwory w części bliższej i dalszej osteotomii. W otworach płyty pierścienie rozprężające umożliwiające zmianę położenia i blokady śruby względem płytki. Blokowanie śruby w płycie następuje przez rozprężanie pierścienia znajdującego się w otworze płyty podczas wkręcania śruby w kość. Pierścień umożliwia wkręcenie śruby pod różnymi kątami zapewniając wieloosiowość implantowanej śruby.
Płytki dostępne w podziale na lewą i prawą stronę w wersji z dwoma rodzajami klinów lub bez klina.
Płytki lewe i prawe z klinem z przednio-tylnym pochyleniem dostępne w rozmiarach wysokości: lewe od 7,5 mm do 15,0 mm w 5 wysokościach, prawe od 9,0 mm do 12,5 mm w 4 wysokościach oraz klinami podpierającymi prostymi w rozmiarze wysokości od 3 mm do 17,5 mm w 9 wysokościach.
Płytki lewe i prawe bez klina w trzech długościach: 61 mm, 71 mm, 84 mm.
Implanty pakowane pojedynczo, sterylne.</t>
  </si>
  <si>
    <t xml:space="preserve">Śruba do osteotomii piszczelowej/udowej (HTO/DFO) wykonana z tytanu, samogwintująca. Głowa śruby stożkowa,  w celu kątowej stabilizacji w płycie poprzez rozprężenie pierścienia płyty . Gniazdo śruby sześciokątne typu „HEX”; implant dostępny w wersji gąbczastej w średnicy 6,5 mm w długości od 35 mm do 70 mm ze skokiem długości co 5 mm. Śruba sterylna, pakowana pojedynczo </t>
  </si>
  <si>
    <t xml:space="preserve">Śruba do osteotomii piszczelowej/udowej (HTO/DFO) wykonana z tytanu, samogwintująca. Głowa śruby stożkowa, w celu kątowej stabilizacji w płycie poprzez rozprężenie pierścienia płyty. Gniazdo śruby sześciokątne typu „HEX”; Implant dostępny w wersji korowej w średnicy 4,5 mm w długości od 26 mm do 60 mm ze skokiem długości co 2 mm. Śruba sterylna, pakowana pojedynczo </t>
  </si>
  <si>
    <t>Implant do otwierającej osteotomii piszczelowej HTO w postaci płyty. Niewchłaniana płytka wykonana z CF- PEEK (PEEK wzmocniony włóknem węglowym i tantalowym)  w kształcie litery T, dostępna w jednym uniwersalnym rozmiarze, przezierna dla promieni RTG. Zawartość wplecionych włókien powoduje zacienienie na obrazie RTG. Na zdjęciu widoczny delikatny obrys płyty. Implant  z 7 otworami na śruby, 4 otwory w części bliższej osteotomii i 3 otwory w części dystalnej. Płyta daje możliwości blokady śruby w otworze  +/-12 stopni – blokowanie wieloosiowe. Płytka stabilna kątowo - śruby mocowane w implancie poprzez wkręcenie głowy śruby w płytę. Możliwość użycia śruby dociągającej korowej.</t>
  </si>
  <si>
    <t>Śruba do osteotomii piszczelowej/udowej (HTO/LDFO) wykonana z tytanu, samogwintująca. Głowa śruby stożkowa, gwintowana w celu kątowej stabilizacji w płycie poprzez wkręcenie się i zakotwiczenie śruby w płycie. Gniazdo śruby sześciokątne typu „HEX”; implant dostępny w średnicy 5,0 mm w długości od 16 mm do 90 mm ze skokiem co 2 mm - w przedziale długości od 16 mm do 50 mm,  powyżej - ze skokiem długości co 5 mm. Śruby niesterylne lub sterylne</t>
  </si>
  <si>
    <t>Śruba  kompresyjna, korowa do osteotomii piszczelowej/udowej (HTO/LDFO) wykonana z tytanu,  samogwintująca. Gniazdo śruby sześciokątne typu „HEX”,  implant dostępny w średnicy 4,5 mm w długości od 24 mm do 52 mm ze skokiem co 4 mm. Śruby oznaczone kolorem złotym, niesterylne lub sterylne</t>
  </si>
  <si>
    <t>Pakiet 7: Przeszczepy kostne i substytuty.</t>
  </si>
  <si>
    <t>Producent/
nazwa handlowa/
nr katalogowy</t>
  </si>
  <si>
    <r>
      <rPr>
        <b/>
        <sz val="9"/>
        <rFont val="Arial"/>
        <family val="2"/>
        <charset val="238"/>
      </rPr>
      <t>Przeszczepy kostne</t>
    </r>
    <r>
      <rPr>
        <sz val="8"/>
        <rFont val="Arial"/>
        <family val="2"/>
        <charset val="238"/>
      </rPr>
      <t xml:space="preserve">
Kości końskie z kolagenem o właściwościach osteokonduktywnych i elastyczności zbliżonej do ludzkiej kości, wykonane przy użyciu wyjątkowego chemiczno-fizycznego procesu deantygenacji enzymatycznej; niezmodyfikowana frakcja mineralna jest uznawana przez osteoklasty jako endogenna i dlatego substytut kości przechodzi przez proces całkowitej przebudowy, aż zostaje całkowicie zastąpiony przez kość endogenną. Całość kompozycji, jak i niezmodyfikowany komponent kolagenowy, dają przeszczepowi wytrzymałość naturalnej kości, która nie wymaga dodatkowej stabilizacji przy zastosowaniu w miejscach obciążanych; stosowane w osteotomii HTO, rewizjach, traumie.</t>
    </r>
  </si>
  <si>
    <t xml:space="preserve">OSTEOPLANT Bloczek - 10 x 10 x 20 mm </t>
  </si>
  <si>
    <t xml:space="preserve">OSTEOPLANT Bloczek - 20 x 20 x 10 mm </t>
  </si>
  <si>
    <r>
      <t xml:space="preserve">Substytuty przeszczepów kostnych
</t>
    </r>
    <r>
      <rPr>
        <sz val="8"/>
        <rFont val="Arial"/>
        <family val="2"/>
        <charset val="238"/>
      </rPr>
      <t>Syntetyczny, resorbowalny substytut przeszczepów kostnych w formie pasty (do wstrzykiwania), zbudowany z β-TCP (tricalcium phosphate) i półwodnego siarczanu wapnia; pobudza proces gojenia kości, ulega całkowitej resorpcji w ciągu 12 miesięcy, jest zastępowany kością podczas procesu gojenia; biodegradowalny i biokompatybilny.</t>
    </r>
  </si>
  <si>
    <r>
      <t>Opakowanie 5 cm</t>
    </r>
    <r>
      <rPr>
        <vertAlign val="superscript"/>
        <sz val="8"/>
        <rFont val="Arial CE"/>
        <charset val="238"/>
      </rPr>
      <t>3</t>
    </r>
  </si>
  <si>
    <t>op.</t>
  </si>
  <si>
    <r>
      <t>Opakowanie 10 cm</t>
    </r>
    <r>
      <rPr>
        <vertAlign val="superscript"/>
        <sz val="8"/>
        <rFont val="Arial CE"/>
        <charset val="238"/>
      </rPr>
      <t>3</t>
    </r>
  </si>
  <si>
    <t>msc.</t>
  </si>
</sst>
</file>

<file path=xl/styles.xml><?xml version="1.0" encoding="utf-8"?>
<styleSheet xmlns="http://schemas.openxmlformats.org/spreadsheetml/2006/main">
  <numFmts count="4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_-* #,##0.00\ [$zł-415]_-;\-* #,##0.00\ [$zł-415]_-;_-* &quot;-&quot;??\ [$zł-415]_-;_-@_-"/>
    <numFmt numFmtId="166" formatCode="#,##0.00\ &quot;zł&quot;"/>
  </numFmts>
  <fonts count="2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20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b/>
      <sz val="14"/>
      <name val="Arial CE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sz val="8"/>
      <name val="Czcionka tekstu podstawowego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10"/>
      <name val="Arial CE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7.5"/>
      <name val="Arial CE"/>
      <charset val="238"/>
    </font>
    <font>
      <u/>
      <sz val="8"/>
      <name val="Arial"/>
      <family val="2"/>
      <charset val="238"/>
    </font>
    <font>
      <b/>
      <sz val="8"/>
      <name val="Arial CE"/>
      <family val="2"/>
      <charset val="238"/>
    </font>
    <font>
      <vertAlign val="superscript"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ill="0" applyBorder="0" applyAlignment="0" applyProtection="0"/>
    <xf numFmtId="0" fontId="1" fillId="0" borderId="0"/>
    <xf numFmtId="0" fontId="20" fillId="0" borderId="0"/>
    <xf numFmtId="0" fontId="1" fillId="0" borderId="0"/>
  </cellStyleXfs>
  <cellXfs count="256">
    <xf numFmtId="0" fontId="0" fillId="0" borderId="0" xfId="0"/>
    <xf numFmtId="0" fontId="3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11" fillId="0" borderId="6" xfId="1" applyNumberFormat="1" applyFont="1" applyFill="1" applyBorder="1" applyAlignment="1">
      <alignment horizontal="right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9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7" fillId="0" borderId="0" xfId="0" applyNumberFormat="1" applyFont="1" applyAlignment="1">
      <alignment vertical="top"/>
    </xf>
    <xf numFmtId="165" fontId="7" fillId="0" borderId="6" xfId="1" applyNumberFormat="1" applyFont="1" applyFill="1" applyBorder="1" applyAlignment="1">
      <alignment horizontal="left" vertical="center"/>
    </xf>
    <xf numFmtId="0" fontId="7" fillId="0" borderId="0" xfId="0" applyFont="1"/>
    <xf numFmtId="165" fontId="11" fillId="0" borderId="11" xfId="1" applyNumberFormat="1" applyFont="1" applyFill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165" fontId="11" fillId="0" borderId="13" xfId="1" applyNumberFormat="1" applyFont="1" applyFill="1" applyBorder="1" applyAlignment="1">
      <alignment horizontal="righ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9" xfId="0" applyFont="1" applyBorder="1" applyAlignment="1">
      <alignment vertical="top"/>
    </xf>
    <xf numFmtId="0" fontId="7" fillId="0" borderId="6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vertical="top"/>
    </xf>
    <xf numFmtId="0" fontId="7" fillId="0" borderId="0" xfId="0" applyFont="1" applyBorder="1" applyAlignment="1">
      <alignment horizontal="left" vertical="top" wrapText="1"/>
    </xf>
    <xf numFmtId="165" fontId="11" fillId="0" borderId="1" xfId="1" applyNumberFormat="1" applyFont="1" applyFill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0" fontId="0" fillId="0" borderId="0" xfId="0" applyFont="1" applyAlignment="1"/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165" fontId="11" fillId="0" borderId="0" xfId="1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6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4" fontId="13" fillId="0" borderId="0" xfId="0" applyNumberFormat="1" applyFont="1" applyFill="1" applyBorder="1" applyAlignment="1" applyProtection="1">
      <alignment vertical="center"/>
    </xf>
    <xf numFmtId="4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4" xfId="0" quotePrefix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6" xfId="0" applyNumberFormat="1" applyFont="1" applyFill="1" applyBorder="1" applyAlignment="1" applyProtection="1">
      <alignment horizontal="center" vertical="center"/>
    </xf>
    <xf numFmtId="165" fontId="7" fillId="0" borderId="6" xfId="1" applyNumberFormat="1" applyFont="1" applyFill="1" applyBorder="1" applyAlignment="1">
      <alignment horizontal="right" vertical="center"/>
    </xf>
    <xf numFmtId="0" fontId="7" fillId="0" borderId="6" xfId="1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26" xfId="0" applyNumberFormat="1" applyFont="1" applyFill="1" applyBorder="1" applyAlignment="1" applyProtection="1">
      <alignment horizontal="center" vertical="center"/>
    </xf>
    <xf numFmtId="0" fontId="14" fillId="0" borderId="6" xfId="0" applyFont="1" applyBorder="1" applyAlignment="1">
      <alignment horizontal="left" vertical="top" wrapText="1"/>
    </xf>
    <xf numFmtId="0" fontId="7" fillId="0" borderId="27" xfId="0" applyNumberFormat="1" applyFont="1" applyFill="1" applyBorder="1" applyAlignment="1" applyProtection="1">
      <alignment horizontal="center" vertical="center"/>
    </xf>
    <xf numFmtId="4" fontId="7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 applyProtection="1">
      <alignment vertical="center"/>
    </xf>
    <xf numFmtId="0" fontId="7" fillId="0" borderId="6" xfId="2" applyFont="1" applyBorder="1" applyAlignment="1">
      <alignment vertical="top" wrapText="1"/>
    </xf>
    <xf numFmtId="0" fontId="7" fillId="0" borderId="13" xfId="0" applyNumberFormat="1" applyFont="1" applyFill="1" applyBorder="1" applyAlignment="1" applyProtection="1">
      <alignment vertical="center"/>
    </xf>
    <xf numFmtId="0" fontId="7" fillId="0" borderId="13" xfId="0" applyNumberFormat="1" applyFont="1" applyFill="1" applyBorder="1" applyAlignment="1" applyProtection="1">
      <alignment horizontal="center" vertical="center"/>
    </xf>
    <xf numFmtId="4" fontId="7" fillId="0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7" fillId="0" borderId="13" xfId="0" applyNumberFormat="1" applyFont="1" applyFill="1" applyBorder="1" applyAlignment="1" applyProtection="1">
      <alignment horizontal="left" vertical="center"/>
    </xf>
    <xf numFmtId="0" fontId="7" fillId="0" borderId="6" xfId="2" applyFont="1" applyBorder="1" applyAlignment="1">
      <alignment horizontal="left" vertical="top" wrapText="1"/>
    </xf>
    <xf numFmtId="0" fontId="7" fillId="0" borderId="16" xfId="0" applyNumberFormat="1" applyFont="1" applyFill="1" applyBorder="1" applyAlignment="1" applyProtection="1">
      <alignment horizontal="left" vertical="center"/>
    </xf>
    <xf numFmtId="0" fontId="7" fillId="0" borderId="16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left" vertical="center"/>
    </xf>
    <xf numFmtId="0" fontId="7" fillId="0" borderId="5" xfId="0" applyNumberFormat="1" applyFont="1" applyFill="1" applyBorder="1" applyAlignment="1" applyProtection="1">
      <alignment horizontal="left" vertical="center"/>
    </xf>
    <xf numFmtId="0" fontId="7" fillId="0" borderId="18" xfId="0" applyNumberFormat="1" applyFont="1" applyFill="1" applyBorder="1" applyAlignment="1" applyProtection="1">
      <alignment horizontal="left" vertical="center"/>
    </xf>
    <xf numFmtId="0" fontId="7" fillId="0" borderId="18" xfId="0" applyNumberFormat="1" applyFont="1" applyFill="1" applyBorder="1" applyAlignment="1" applyProtection="1">
      <alignment horizontal="center" vertical="center"/>
    </xf>
    <xf numFmtId="16" fontId="14" fillId="0" borderId="6" xfId="0" applyNumberFormat="1" applyFont="1" applyBorder="1" applyAlignment="1">
      <alignment horizontal="left" vertical="top" wrapText="1"/>
    </xf>
    <xf numFmtId="16" fontId="7" fillId="0" borderId="6" xfId="0" applyNumberFormat="1" applyFont="1" applyBorder="1" applyAlignment="1">
      <alignment horizontal="left" vertical="top" wrapText="1"/>
    </xf>
    <xf numFmtId="0" fontId="7" fillId="0" borderId="14" xfId="0" applyNumberFormat="1" applyFont="1" applyFill="1" applyBorder="1" applyAlignment="1" applyProtection="1">
      <alignment horizontal="left" vertical="center" wrapText="1"/>
    </xf>
    <xf numFmtId="0" fontId="7" fillId="0" borderId="28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 wrapText="1"/>
    </xf>
    <xf numFmtId="165" fontId="8" fillId="0" borderId="1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Alignment="1" applyProtection="1">
      <alignment horizontal="left" vertical="top" wrapText="1"/>
    </xf>
    <xf numFmtId="165" fontId="10" fillId="0" borderId="0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15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top"/>
    </xf>
    <xf numFmtId="0" fontId="8" fillId="0" borderId="6" xfId="0" applyFont="1" applyBorder="1" applyAlignment="1">
      <alignment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166" fontId="17" fillId="0" borderId="19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7" fillId="0" borderId="3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7" fillId="0" borderId="11" xfId="1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4" fontId="7" fillId="0" borderId="13" xfId="1" applyNumberFormat="1" applyFont="1" applyFill="1" applyBorder="1" applyAlignment="1">
      <alignment horizontal="center" vertical="center" wrapText="1"/>
    </xf>
    <xf numFmtId="165" fontId="7" fillId="0" borderId="11" xfId="1" applyNumberFormat="1" applyFont="1" applyFill="1" applyBorder="1" applyAlignment="1">
      <alignment horizontal="right" vertical="center"/>
    </xf>
    <xf numFmtId="0" fontId="7" fillId="0" borderId="1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righ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4" fontId="7" fillId="0" borderId="10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9" fillId="3" borderId="6" xfId="0" applyFont="1" applyFill="1" applyBorder="1" applyAlignment="1">
      <alignment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19" fillId="3" borderId="6" xfId="0" applyFont="1" applyFill="1" applyBorder="1" applyAlignment="1">
      <alignment wrapText="1"/>
    </xf>
    <xf numFmtId="0" fontId="7" fillId="0" borderId="4" xfId="0" applyFont="1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0" fontId="8" fillId="0" borderId="29" xfId="0" applyFont="1" applyBorder="1" applyAlignment="1">
      <alignment vertical="center"/>
    </xf>
    <xf numFmtId="4" fontId="7" fillId="0" borderId="29" xfId="0" applyNumberFormat="1" applyFont="1" applyBorder="1" applyAlignment="1">
      <alignment vertical="center"/>
    </xf>
    <xf numFmtId="0" fontId="7" fillId="0" borderId="29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11" xfId="3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21" fillId="0" borderId="6" xfId="0" applyFont="1" applyBorder="1" applyAlignment="1">
      <alignment wrapText="1"/>
    </xf>
    <xf numFmtId="165" fontId="10" fillId="0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NumberFormat="1" applyFont="1" applyFill="1"/>
    <xf numFmtId="0" fontId="7" fillId="0" borderId="0" xfId="0" applyFont="1" applyFill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right" vertical="top"/>
    </xf>
    <xf numFmtId="44" fontId="8" fillId="0" borderId="1" xfId="0" applyNumberFormat="1" applyFont="1" applyFill="1" applyBorder="1" applyAlignment="1">
      <alignment horizontal="center" vertical="center"/>
    </xf>
    <xf numFmtId="0" fontId="24" fillId="0" borderId="37" xfId="0" applyNumberFormat="1" applyFont="1" applyFill="1" applyBorder="1" applyAlignment="1">
      <alignment vertical="center"/>
    </xf>
    <xf numFmtId="0" fontId="24" fillId="0" borderId="38" xfId="0" applyNumberFormat="1" applyFont="1" applyFill="1" applyBorder="1" applyAlignment="1">
      <alignment vertical="center"/>
    </xf>
    <xf numFmtId="0" fontId="8" fillId="0" borderId="29" xfId="0" applyNumberFormat="1" applyFont="1" applyFill="1" applyBorder="1" applyAlignment="1" applyProtection="1">
      <alignment horizontal="right" vertical="top"/>
    </xf>
    <xf numFmtId="0" fontId="24" fillId="0" borderId="39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>
      <alignment vertical="center"/>
    </xf>
    <xf numFmtId="4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9" xfId="0" applyNumberFormat="1" applyFont="1" applyFill="1" applyBorder="1" applyAlignment="1" applyProtection="1">
      <alignment horizontal="left" vertical="center" wrapText="1"/>
    </xf>
    <xf numFmtId="0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8" fillId="0" borderId="14" xfId="0" applyNumberFormat="1" applyFont="1" applyFill="1" applyBorder="1" applyAlignment="1" applyProtection="1">
      <alignment horizontal="left" vertical="center" wrapText="1"/>
    </xf>
    <xf numFmtId="0" fontId="8" fillId="0" borderId="15" xfId="0" applyNumberFormat="1" applyFont="1" applyFill="1" applyBorder="1" applyAlignment="1" applyProtection="1">
      <alignment horizontal="left" vertical="center" wrapText="1"/>
    </xf>
    <xf numFmtId="0" fontId="8" fillId="0" borderId="25" xfId="0" applyNumberFormat="1" applyFont="1" applyFill="1" applyBorder="1" applyAlignment="1" applyProtection="1">
      <alignment horizontal="left" vertical="center" wrapText="1"/>
    </xf>
    <xf numFmtId="0" fontId="9" fillId="0" borderId="36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8" fillId="0" borderId="29" xfId="0" applyNumberFormat="1" applyFont="1" applyFill="1" applyBorder="1" applyAlignment="1" applyProtection="1">
      <alignment horizontal="left" vertical="top" wrapText="1"/>
    </xf>
    <xf numFmtId="0" fontId="8" fillId="0" borderId="30" xfId="0" applyNumberFormat="1" applyFont="1" applyFill="1" applyBorder="1" applyAlignment="1" applyProtection="1">
      <alignment horizontal="left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5">
    <cellStyle name="Normal 2" xfId="3"/>
    <cellStyle name="Normal 5" xfId="4"/>
    <cellStyle name="Normalny" xfId="0" builtinId="0"/>
    <cellStyle name="Normalny 2" xfId="2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1"/>
  <sheetViews>
    <sheetView tabSelected="1" topLeftCell="A283" workbookViewId="0">
      <selection activeCell="B288" sqref="B288:I288"/>
    </sheetView>
  </sheetViews>
  <sheetFormatPr defaultColWidth="9.140625" defaultRowHeight="11.25"/>
  <cols>
    <col min="1" max="1" width="3.42578125" style="120" customWidth="1"/>
    <col min="2" max="2" width="66.7109375" style="121" customWidth="1"/>
    <col min="3" max="3" width="4.140625" style="220" customWidth="1"/>
    <col min="4" max="4" width="4.85546875" style="220" customWidth="1"/>
    <col min="5" max="5" width="11.28515625" style="221" customWidth="1"/>
    <col min="6" max="6" width="15.140625" style="222" bestFit="1" customWidth="1"/>
    <col min="7" max="7" width="4.28515625" style="223" bestFit="1" customWidth="1"/>
    <col min="8" max="8" width="15.140625" style="223" bestFit="1" customWidth="1"/>
    <col min="9" max="9" width="22.5703125" style="223" customWidth="1"/>
    <col min="10" max="10" width="9.140625" style="120"/>
    <col min="11" max="11" width="9" style="120" customWidth="1"/>
    <col min="12" max="16384" width="9.140625" style="120"/>
  </cols>
  <sheetData>
    <row r="1" spans="1:12" s="1" customFormat="1" ht="45.75" customHeight="1">
      <c r="A1" s="227" t="s">
        <v>0</v>
      </c>
      <c r="B1" s="228"/>
      <c r="C1" s="228"/>
      <c r="D1" s="228"/>
      <c r="E1" s="228"/>
      <c r="F1" s="228"/>
      <c r="G1" s="228"/>
      <c r="H1" s="228"/>
      <c r="I1" s="228"/>
    </row>
    <row r="2" spans="1:12" s="3" customFormat="1" ht="18">
      <c r="A2" s="2"/>
      <c r="B2" s="2"/>
      <c r="C2" s="2"/>
      <c r="D2" s="2"/>
      <c r="E2" s="2"/>
      <c r="F2" s="2"/>
      <c r="G2" s="2"/>
      <c r="H2" s="2"/>
      <c r="I2" s="2"/>
    </row>
    <row r="3" spans="1:12" s="10" customFormat="1" ht="12.75">
      <c r="A3" s="4" t="s">
        <v>1</v>
      </c>
      <c r="B3" s="5"/>
      <c r="C3" s="6"/>
      <c r="D3" s="6"/>
      <c r="E3" s="7"/>
      <c r="F3" s="8"/>
      <c r="G3" s="9"/>
      <c r="H3" s="9"/>
    </row>
    <row r="4" spans="1:12" s="11" customFormat="1" ht="6" customHeight="1" thickBot="1">
      <c r="B4" s="12"/>
      <c r="C4" s="13"/>
      <c r="D4" s="13"/>
      <c r="E4" s="14"/>
      <c r="F4" s="15"/>
      <c r="G4" s="16"/>
      <c r="H4" s="16"/>
    </row>
    <row r="5" spans="1:12" customFormat="1" ht="23.25" thickBot="1">
      <c r="A5" s="17" t="s">
        <v>2</v>
      </c>
      <c r="B5" s="17" t="s">
        <v>3</v>
      </c>
      <c r="C5" s="17" t="s">
        <v>4</v>
      </c>
      <c r="D5" s="17" t="s">
        <v>5</v>
      </c>
      <c r="E5" s="18" t="s">
        <v>6</v>
      </c>
      <c r="F5" s="18" t="s">
        <v>7</v>
      </c>
      <c r="G5" s="17" t="s">
        <v>8</v>
      </c>
      <c r="H5" s="18" t="s">
        <v>9</v>
      </c>
      <c r="I5" s="19" t="s">
        <v>10</v>
      </c>
      <c r="L5" s="20"/>
    </row>
    <row r="6" spans="1:12" s="11" customFormat="1" ht="12">
      <c r="A6" s="21" t="s">
        <v>11</v>
      </c>
      <c r="B6" s="22"/>
      <c r="C6" s="23"/>
      <c r="D6" s="22"/>
      <c r="E6" s="22"/>
      <c r="F6" s="24"/>
      <c r="G6" s="24"/>
      <c r="H6" s="24"/>
      <c r="I6" s="25"/>
    </row>
    <row r="7" spans="1:12" s="30" customFormat="1" ht="13.5" customHeight="1">
      <c r="A7" s="26" t="s">
        <v>12</v>
      </c>
      <c r="B7" s="27" t="s">
        <v>13</v>
      </c>
      <c r="C7" s="26" t="s">
        <v>14</v>
      </c>
      <c r="D7" s="26">
        <v>600</v>
      </c>
      <c r="E7" s="28">
        <v>0</v>
      </c>
      <c r="F7" s="28">
        <f t="shared" ref="F7:F14" si="0">ROUND(E7*D7,2)</f>
        <v>0</v>
      </c>
      <c r="G7" s="29">
        <v>8</v>
      </c>
      <c r="H7" s="28">
        <f>ROUND(F7*1.08,2)</f>
        <v>0</v>
      </c>
      <c r="I7" s="25"/>
    </row>
    <row r="8" spans="1:12" s="30" customFormat="1" ht="13.5" customHeight="1">
      <c r="A8" s="31">
        <f>A7+1</f>
        <v>2</v>
      </c>
      <c r="B8" s="32" t="s">
        <v>15</v>
      </c>
      <c r="C8" s="31" t="s">
        <v>14</v>
      </c>
      <c r="D8" s="31">
        <v>5</v>
      </c>
      <c r="E8" s="28">
        <v>0</v>
      </c>
      <c r="F8" s="28">
        <f>ROUND(E8*D8,2)</f>
        <v>0</v>
      </c>
      <c r="G8" s="29">
        <v>8</v>
      </c>
      <c r="H8" s="28">
        <f>ROUND(F8*1.08,2)</f>
        <v>0</v>
      </c>
      <c r="I8" s="25"/>
    </row>
    <row r="9" spans="1:12" s="30" customFormat="1" ht="13.5" customHeight="1">
      <c r="A9" s="31">
        <f t="shared" ref="A9:A61" si="1">A8+1</f>
        <v>3</v>
      </c>
      <c r="B9" s="32" t="s">
        <v>16</v>
      </c>
      <c r="C9" s="31" t="s">
        <v>14</v>
      </c>
      <c r="D9" s="31">
        <v>5</v>
      </c>
      <c r="E9" s="28">
        <v>0</v>
      </c>
      <c r="F9" s="28">
        <f t="shared" si="0"/>
        <v>0</v>
      </c>
      <c r="G9" s="29">
        <v>8</v>
      </c>
      <c r="H9" s="28">
        <f t="shared" ref="H9:H14" si="2">ROUND(F9*1.08,2)</f>
        <v>0</v>
      </c>
      <c r="I9" s="25"/>
    </row>
    <row r="10" spans="1:12" s="30" customFormat="1" ht="13.5" customHeight="1">
      <c r="A10" s="31">
        <f t="shared" si="1"/>
        <v>4</v>
      </c>
      <c r="B10" s="32" t="s">
        <v>17</v>
      </c>
      <c r="C10" s="31" t="s">
        <v>14</v>
      </c>
      <c r="D10" s="31">
        <v>5</v>
      </c>
      <c r="E10" s="28">
        <v>0</v>
      </c>
      <c r="F10" s="28">
        <f t="shared" si="0"/>
        <v>0</v>
      </c>
      <c r="G10" s="29">
        <v>8</v>
      </c>
      <c r="H10" s="28">
        <f t="shared" si="2"/>
        <v>0</v>
      </c>
      <c r="I10" s="25"/>
    </row>
    <row r="11" spans="1:12" s="30" customFormat="1" ht="13.5" customHeight="1">
      <c r="A11" s="31">
        <f t="shared" si="1"/>
        <v>5</v>
      </c>
      <c r="B11" s="32" t="s">
        <v>18</v>
      </c>
      <c r="C11" s="31" t="s">
        <v>14</v>
      </c>
      <c r="D11" s="31">
        <v>40</v>
      </c>
      <c r="E11" s="28">
        <v>0</v>
      </c>
      <c r="F11" s="28">
        <f t="shared" si="0"/>
        <v>0</v>
      </c>
      <c r="G11" s="29">
        <v>8</v>
      </c>
      <c r="H11" s="28">
        <f t="shared" si="2"/>
        <v>0</v>
      </c>
      <c r="I11" s="25"/>
    </row>
    <row r="12" spans="1:12" s="30" customFormat="1" ht="13.5" customHeight="1">
      <c r="A12" s="33">
        <f t="shared" si="1"/>
        <v>6</v>
      </c>
      <c r="B12" s="34" t="s">
        <v>19</v>
      </c>
      <c r="C12" s="33" t="s">
        <v>14</v>
      </c>
      <c r="D12" s="33">
        <v>40</v>
      </c>
      <c r="E12" s="28">
        <v>0</v>
      </c>
      <c r="F12" s="28">
        <f t="shared" si="0"/>
        <v>0</v>
      </c>
      <c r="G12" s="29">
        <v>8</v>
      </c>
      <c r="H12" s="28">
        <f t="shared" si="2"/>
        <v>0</v>
      </c>
      <c r="I12" s="25"/>
    </row>
    <row r="13" spans="1:12" s="30" customFormat="1" ht="13.5" customHeight="1">
      <c r="A13" s="35">
        <f t="shared" si="1"/>
        <v>7</v>
      </c>
      <c r="B13" s="36" t="s">
        <v>20</v>
      </c>
      <c r="C13" s="35" t="s">
        <v>14</v>
      </c>
      <c r="D13" s="35">
        <v>1</v>
      </c>
      <c r="E13" s="28">
        <v>0</v>
      </c>
      <c r="F13" s="28">
        <f t="shared" si="0"/>
        <v>0</v>
      </c>
      <c r="G13" s="29">
        <v>8</v>
      </c>
      <c r="H13" s="28">
        <f t="shared" si="2"/>
        <v>0</v>
      </c>
      <c r="I13" s="25"/>
    </row>
    <row r="14" spans="1:12" s="30" customFormat="1" ht="13.5" customHeight="1">
      <c r="A14" s="35">
        <f t="shared" si="1"/>
        <v>8</v>
      </c>
      <c r="B14" s="36" t="s">
        <v>21</v>
      </c>
      <c r="C14" s="35" t="s">
        <v>14</v>
      </c>
      <c r="D14" s="35">
        <v>3</v>
      </c>
      <c r="E14" s="28">
        <v>0</v>
      </c>
      <c r="F14" s="28">
        <f t="shared" si="0"/>
        <v>0</v>
      </c>
      <c r="G14" s="29">
        <v>8</v>
      </c>
      <c r="H14" s="28">
        <f t="shared" si="2"/>
        <v>0</v>
      </c>
      <c r="I14" s="25"/>
    </row>
    <row r="15" spans="1:12" s="11" customFormat="1" ht="12">
      <c r="A15" s="37" t="s">
        <v>22</v>
      </c>
      <c r="B15" s="38"/>
      <c r="C15" s="39"/>
      <c r="D15" s="38"/>
      <c r="E15" s="38"/>
      <c r="F15" s="40"/>
      <c r="G15" s="40"/>
      <c r="H15" s="40"/>
      <c r="I15" s="25"/>
    </row>
    <row r="16" spans="1:12" s="30" customFormat="1" ht="13.5" customHeight="1">
      <c r="A16" s="26">
        <v>9</v>
      </c>
      <c r="B16" s="27" t="s">
        <v>23</v>
      </c>
      <c r="C16" s="26" t="s">
        <v>14</v>
      </c>
      <c r="D16" s="26">
        <v>1</v>
      </c>
      <c r="E16" s="28">
        <v>0</v>
      </c>
      <c r="F16" s="28">
        <f t="shared" ref="F16:F20" si="3">ROUND(E16*D16,2)</f>
        <v>0</v>
      </c>
      <c r="G16" s="29">
        <v>8</v>
      </c>
      <c r="H16" s="28">
        <f t="shared" ref="H16:H20" si="4">ROUND(F16*1.08,2)</f>
        <v>0</v>
      </c>
      <c r="I16" s="25"/>
    </row>
    <row r="17" spans="1:13" s="30" customFormat="1" ht="13.5" customHeight="1">
      <c r="A17" s="31">
        <f t="shared" si="1"/>
        <v>10</v>
      </c>
      <c r="B17" s="32" t="s">
        <v>24</v>
      </c>
      <c r="C17" s="31" t="s">
        <v>14</v>
      </c>
      <c r="D17" s="31">
        <v>1</v>
      </c>
      <c r="E17" s="28">
        <v>0</v>
      </c>
      <c r="F17" s="28">
        <f t="shared" si="3"/>
        <v>0</v>
      </c>
      <c r="G17" s="29">
        <v>8</v>
      </c>
      <c r="H17" s="28">
        <f t="shared" si="4"/>
        <v>0</v>
      </c>
      <c r="I17" s="25"/>
    </row>
    <row r="18" spans="1:13" s="30" customFormat="1" ht="13.5" customHeight="1">
      <c r="A18" s="31">
        <f t="shared" si="1"/>
        <v>11</v>
      </c>
      <c r="B18" s="32" t="s">
        <v>25</v>
      </c>
      <c r="C18" s="31" t="s">
        <v>14</v>
      </c>
      <c r="D18" s="31">
        <v>1</v>
      </c>
      <c r="E18" s="28">
        <v>0</v>
      </c>
      <c r="F18" s="28">
        <f t="shared" si="3"/>
        <v>0</v>
      </c>
      <c r="G18" s="29">
        <v>8</v>
      </c>
      <c r="H18" s="28">
        <f t="shared" si="4"/>
        <v>0</v>
      </c>
      <c r="I18" s="25"/>
    </row>
    <row r="19" spans="1:13" s="30" customFormat="1" ht="13.5" customHeight="1">
      <c r="A19" s="33">
        <f t="shared" si="1"/>
        <v>12</v>
      </c>
      <c r="B19" s="34" t="s">
        <v>26</v>
      </c>
      <c r="C19" s="33" t="s">
        <v>14</v>
      </c>
      <c r="D19" s="33">
        <v>1</v>
      </c>
      <c r="E19" s="28">
        <v>0</v>
      </c>
      <c r="F19" s="28">
        <f t="shared" si="3"/>
        <v>0</v>
      </c>
      <c r="G19" s="29">
        <v>8</v>
      </c>
      <c r="H19" s="28">
        <f t="shared" si="4"/>
        <v>0</v>
      </c>
      <c r="I19" s="25"/>
    </row>
    <row r="20" spans="1:13" s="30" customFormat="1" ht="13.5" customHeight="1">
      <c r="A20" s="35">
        <f t="shared" si="1"/>
        <v>13</v>
      </c>
      <c r="B20" s="36" t="s">
        <v>27</v>
      </c>
      <c r="C20" s="35" t="s">
        <v>14</v>
      </c>
      <c r="D20" s="35">
        <v>1</v>
      </c>
      <c r="E20" s="28">
        <v>0</v>
      </c>
      <c r="F20" s="28">
        <f t="shared" si="3"/>
        <v>0</v>
      </c>
      <c r="G20" s="29">
        <v>8</v>
      </c>
      <c r="H20" s="28">
        <f t="shared" si="4"/>
        <v>0</v>
      </c>
      <c r="I20" s="25"/>
    </row>
    <row r="21" spans="1:13" s="11" customFormat="1" ht="12">
      <c r="A21" s="37" t="s">
        <v>28</v>
      </c>
      <c r="B21" s="38"/>
      <c r="C21" s="39"/>
      <c r="D21" s="38"/>
      <c r="E21" s="38"/>
      <c r="F21" s="40"/>
      <c r="G21" s="40"/>
      <c r="H21" s="40"/>
      <c r="I21" s="25"/>
      <c r="M21" s="41"/>
    </row>
    <row r="22" spans="1:13" s="11" customFormat="1" ht="33.75">
      <c r="A22" s="31">
        <v>14</v>
      </c>
      <c r="B22" s="27" t="s">
        <v>29</v>
      </c>
      <c r="C22" s="26" t="s">
        <v>14</v>
      </c>
      <c r="D22" s="26">
        <v>3</v>
      </c>
      <c r="E22" s="28">
        <v>0</v>
      </c>
      <c r="F22" s="28">
        <f t="shared" ref="F22:F61" si="5">ROUND(E22*D22,2)</f>
        <v>0</v>
      </c>
      <c r="G22" s="29">
        <v>8</v>
      </c>
      <c r="H22" s="28">
        <f t="shared" ref="H22:H61" si="6">ROUND(F22*1.08,2)</f>
        <v>0</v>
      </c>
      <c r="I22" s="25"/>
    </row>
    <row r="23" spans="1:13" s="11" customFormat="1" ht="22.5">
      <c r="A23" s="31">
        <f t="shared" si="1"/>
        <v>15</v>
      </c>
      <c r="B23" s="27" t="s">
        <v>30</v>
      </c>
      <c r="C23" s="26" t="s">
        <v>14</v>
      </c>
      <c r="D23" s="26">
        <v>50</v>
      </c>
      <c r="E23" s="42">
        <v>0</v>
      </c>
      <c r="F23" s="42">
        <f t="shared" si="5"/>
        <v>0</v>
      </c>
      <c r="G23" s="29">
        <v>8</v>
      </c>
      <c r="H23" s="42">
        <f t="shared" si="6"/>
        <v>0</v>
      </c>
      <c r="I23" s="25"/>
    </row>
    <row r="24" spans="1:13" s="11" customFormat="1" ht="15.75" customHeight="1">
      <c r="A24" s="31">
        <f t="shared" si="1"/>
        <v>16</v>
      </c>
      <c r="B24" s="27" t="s">
        <v>31</v>
      </c>
      <c r="C24" s="26" t="s">
        <v>14</v>
      </c>
      <c r="D24" s="26">
        <v>1</v>
      </c>
      <c r="E24" s="42">
        <v>0</v>
      </c>
      <c r="F24" s="42">
        <f t="shared" si="5"/>
        <v>0</v>
      </c>
      <c r="G24" s="29">
        <v>8</v>
      </c>
      <c r="H24" s="42">
        <f t="shared" si="6"/>
        <v>0</v>
      </c>
      <c r="I24" s="25"/>
    </row>
    <row r="25" spans="1:13" s="43" customFormat="1" ht="22.5">
      <c r="A25" s="31">
        <f t="shared" si="1"/>
        <v>17</v>
      </c>
      <c r="B25" s="32" t="s">
        <v>32</v>
      </c>
      <c r="C25" s="31" t="s">
        <v>14</v>
      </c>
      <c r="D25" s="31">
        <v>200</v>
      </c>
      <c r="E25" s="28">
        <v>0</v>
      </c>
      <c r="F25" s="28">
        <f t="shared" si="5"/>
        <v>0</v>
      </c>
      <c r="G25" s="29">
        <v>8</v>
      </c>
      <c r="H25" s="28">
        <f t="shared" si="6"/>
        <v>0</v>
      </c>
      <c r="I25" s="25"/>
    </row>
    <row r="26" spans="1:13" s="43" customFormat="1" ht="22.5">
      <c r="A26" s="31">
        <f t="shared" si="1"/>
        <v>18</v>
      </c>
      <c r="B26" s="32" t="s">
        <v>33</v>
      </c>
      <c r="C26" s="31" t="s">
        <v>14</v>
      </c>
      <c r="D26" s="31">
        <v>30</v>
      </c>
      <c r="E26" s="28">
        <v>0</v>
      </c>
      <c r="F26" s="28">
        <f t="shared" si="5"/>
        <v>0</v>
      </c>
      <c r="G26" s="29">
        <v>8</v>
      </c>
      <c r="H26" s="28">
        <f t="shared" si="6"/>
        <v>0</v>
      </c>
      <c r="I26" s="25"/>
    </row>
    <row r="27" spans="1:13" s="11" customFormat="1" ht="22.5">
      <c r="A27" s="31">
        <f t="shared" si="1"/>
        <v>19</v>
      </c>
      <c r="B27" s="36" t="s">
        <v>34</v>
      </c>
      <c r="C27" s="31" t="s">
        <v>14</v>
      </c>
      <c r="D27" s="31">
        <v>1</v>
      </c>
      <c r="E27" s="28">
        <v>0</v>
      </c>
      <c r="F27" s="28">
        <f t="shared" si="5"/>
        <v>0</v>
      </c>
      <c r="G27" s="29">
        <v>8</v>
      </c>
      <c r="H27" s="28">
        <f t="shared" si="6"/>
        <v>0</v>
      </c>
      <c r="I27" s="25"/>
    </row>
    <row r="28" spans="1:13" s="11" customFormat="1" ht="22.5">
      <c r="A28" s="31">
        <f t="shared" si="1"/>
        <v>20</v>
      </c>
      <c r="B28" s="32" t="s">
        <v>35</v>
      </c>
      <c r="C28" s="31" t="s">
        <v>14</v>
      </c>
      <c r="D28" s="31">
        <v>1</v>
      </c>
      <c r="E28" s="28">
        <v>0</v>
      </c>
      <c r="F28" s="28">
        <f t="shared" si="5"/>
        <v>0</v>
      </c>
      <c r="G28" s="29">
        <v>8</v>
      </c>
      <c r="H28" s="28">
        <f t="shared" si="6"/>
        <v>0</v>
      </c>
      <c r="I28" s="25"/>
    </row>
    <row r="29" spans="1:13" s="11" customFormat="1">
      <c r="A29" s="31">
        <f t="shared" si="1"/>
        <v>21</v>
      </c>
      <c r="B29" s="32" t="s">
        <v>36</v>
      </c>
      <c r="C29" s="31" t="s">
        <v>14</v>
      </c>
      <c r="D29" s="31">
        <v>1</v>
      </c>
      <c r="E29" s="28">
        <v>0</v>
      </c>
      <c r="F29" s="28">
        <f t="shared" si="5"/>
        <v>0</v>
      </c>
      <c r="G29" s="29">
        <v>8</v>
      </c>
      <c r="H29" s="28">
        <f t="shared" si="6"/>
        <v>0</v>
      </c>
      <c r="I29" s="25"/>
    </row>
    <row r="30" spans="1:13" s="11" customFormat="1" ht="45">
      <c r="A30" s="31">
        <f t="shared" si="1"/>
        <v>22</v>
      </c>
      <c r="B30" s="34" t="s">
        <v>37</v>
      </c>
      <c r="C30" s="33" t="s">
        <v>14</v>
      </c>
      <c r="D30" s="33">
        <v>10</v>
      </c>
      <c r="E30" s="44">
        <v>0</v>
      </c>
      <c r="F30" s="44">
        <f t="shared" si="5"/>
        <v>0</v>
      </c>
      <c r="G30" s="29">
        <v>8</v>
      </c>
      <c r="H30" s="44">
        <f t="shared" si="6"/>
        <v>0</v>
      </c>
      <c r="I30" s="25"/>
    </row>
    <row r="31" spans="1:13" s="11" customFormat="1" ht="22.5">
      <c r="A31" s="31">
        <f t="shared" si="1"/>
        <v>23</v>
      </c>
      <c r="B31" s="36" t="s">
        <v>38</v>
      </c>
      <c r="C31" s="35" t="s">
        <v>14</v>
      </c>
      <c r="D31" s="35">
        <v>15</v>
      </c>
      <c r="E31" s="28">
        <v>0</v>
      </c>
      <c r="F31" s="28">
        <f t="shared" si="5"/>
        <v>0</v>
      </c>
      <c r="G31" s="29">
        <v>8</v>
      </c>
      <c r="H31" s="28">
        <f t="shared" si="6"/>
        <v>0</v>
      </c>
      <c r="I31" s="25"/>
    </row>
    <row r="32" spans="1:13" s="11" customFormat="1">
      <c r="A32" s="31">
        <f t="shared" si="1"/>
        <v>24</v>
      </c>
      <c r="B32" s="36" t="s">
        <v>39</v>
      </c>
      <c r="C32" s="35" t="s">
        <v>14</v>
      </c>
      <c r="D32" s="35">
        <v>1</v>
      </c>
      <c r="E32" s="28">
        <v>0</v>
      </c>
      <c r="F32" s="28">
        <f t="shared" si="5"/>
        <v>0</v>
      </c>
      <c r="G32" s="29">
        <v>8</v>
      </c>
      <c r="H32" s="28">
        <f t="shared" si="6"/>
        <v>0</v>
      </c>
      <c r="I32" s="25"/>
    </row>
    <row r="33" spans="1:9" s="11" customFormat="1" ht="22.5">
      <c r="A33" s="31">
        <f t="shared" si="1"/>
        <v>25</v>
      </c>
      <c r="B33" s="36" t="s">
        <v>40</v>
      </c>
      <c r="C33" s="35" t="s">
        <v>14</v>
      </c>
      <c r="D33" s="35">
        <v>1</v>
      </c>
      <c r="E33" s="28">
        <v>0</v>
      </c>
      <c r="F33" s="28">
        <f t="shared" si="5"/>
        <v>0</v>
      </c>
      <c r="G33" s="29">
        <v>8</v>
      </c>
      <c r="H33" s="28">
        <f t="shared" si="6"/>
        <v>0</v>
      </c>
      <c r="I33" s="25"/>
    </row>
    <row r="34" spans="1:9" s="11" customFormat="1" ht="33.75">
      <c r="A34" s="31">
        <f t="shared" si="1"/>
        <v>26</v>
      </c>
      <c r="B34" s="36" t="s">
        <v>41</v>
      </c>
      <c r="C34" s="35" t="s">
        <v>14</v>
      </c>
      <c r="D34" s="35">
        <v>20</v>
      </c>
      <c r="E34" s="28">
        <v>0</v>
      </c>
      <c r="F34" s="28">
        <f t="shared" si="5"/>
        <v>0</v>
      </c>
      <c r="G34" s="29">
        <v>8</v>
      </c>
      <c r="H34" s="28">
        <f t="shared" si="6"/>
        <v>0</v>
      </c>
      <c r="I34" s="25"/>
    </row>
    <row r="35" spans="1:9" s="11" customFormat="1">
      <c r="A35" s="45">
        <f t="shared" si="1"/>
        <v>27</v>
      </c>
      <c r="B35" s="36" t="s">
        <v>42</v>
      </c>
      <c r="C35" s="35" t="s">
        <v>14</v>
      </c>
      <c r="D35" s="35">
        <v>5</v>
      </c>
      <c r="E35" s="46">
        <v>0</v>
      </c>
      <c r="F35" s="46">
        <f t="shared" si="5"/>
        <v>0</v>
      </c>
      <c r="G35" s="29">
        <v>8</v>
      </c>
      <c r="H35" s="46">
        <f t="shared" si="6"/>
        <v>0</v>
      </c>
      <c r="I35" s="25"/>
    </row>
    <row r="36" spans="1:9" s="11" customFormat="1" ht="41.25" customHeight="1">
      <c r="A36" s="45">
        <f t="shared" si="1"/>
        <v>28</v>
      </c>
      <c r="B36" s="36" t="s">
        <v>43</v>
      </c>
      <c r="C36" s="35" t="s">
        <v>14</v>
      </c>
      <c r="D36" s="35">
        <v>3</v>
      </c>
      <c r="E36" s="46">
        <v>0</v>
      </c>
      <c r="F36" s="46">
        <f t="shared" si="5"/>
        <v>0</v>
      </c>
      <c r="G36" s="29">
        <v>8</v>
      </c>
      <c r="H36" s="46">
        <f t="shared" si="6"/>
        <v>0</v>
      </c>
      <c r="I36" s="25"/>
    </row>
    <row r="37" spans="1:9" s="30" customFormat="1">
      <c r="A37" s="31">
        <f t="shared" si="1"/>
        <v>29</v>
      </c>
      <c r="B37" s="27" t="s">
        <v>44</v>
      </c>
      <c r="C37" s="26" t="s">
        <v>14</v>
      </c>
      <c r="D37" s="26">
        <v>2</v>
      </c>
      <c r="E37" s="28">
        <v>0</v>
      </c>
      <c r="F37" s="28">
        <f t="shared" si="5"/>
        <v>0</v>
      </c>
      <c r="G37" s="29">
        <v>8</v>
      </c>
      <c r="H37" s="28">
        <f t="shared" si="6"/>
        <v>0</v>
      </c>
      <c r="I37" s="25"/>
    </row>
    <row r="38" spans="1:9" s="11" customFormat="1" ht="22.5">
      <c r="A38" s="31">
        <f t="shared" si="1"/>
        <v>30</v>
      </c>
      <c r="B38" s="32" t="s">
        <v>45</v>
      </c>
      <c r="C38" s="31" t="s">
        <v>14</v>
      </c>
      <c r="D38" s="31">
        <v>20</v>
      </c>
      <c r="E38" s="28">
        <v>0</v>
      </c>
      <c r="F38" s="28">
        <f t="shared" si="5"/>
        <v>0</v>
      </c>
      <c r="G38" s="29">
        <v>8</v>
      </c>
      <c r="H38" s="28">
        <f t="shared" si="6"/>
        <v>0</v>
      </c>
      <c r="I38" s="25"/>
    </row>
    <row r="39" spans="1:9" s="11" customFormat="1" ht="45">
      <c r="A39" s="31">
        <f t="shared" si="1"/>
        <v>31</v>
      </c>
      <c r="B39" s="32" t="s">
        <v>46</v>
      </c>
      <c r="C39" s="31" t="s">
        <v>14</v>
      </c>
      <c r="D39" s="31">
        <v>10</v>
      </c>
      <c r="E39" s="28">
        <v>0</v>
      </c>
      <c r="F39" s="28">
        <f t="shared" si="5"/>
        <v>0</v>
      </c>
      <c r="G39" s="29">
        <v>8</v>
      </c>
      <c r="H39" s="28">
        <f t="shared" si="6"/>
        <v>0</v>
      </c>
      <c r="I39" s="25"/>
    </row>
    <row r="40" spans="1:9" s="11" customFormat="1" ht="24.95" customHeight="1">
      <c r="A40" s="31">
        <f t="shared" si="1"/>
        <v>32</v>
      </c>
      <c r="B40" s="32" t="s">
        <v>47</v>
      </c>
      <c r="C40" s="31" t="s">
        <v>14</v>
      </c>
      <c r="D40" s="31">
        <v>25</v>
      </c>
      <c r="E40" s="28">
        <v>0</v>
      </c>
      <c r="F40" s="28">
        <f t="shared" si="5"/>
        <v>0</v>
      </c>
      <c r="G40" s="29">
        <v>8</v>
      </c>
      <c r="H40" s="28">
        <f t="shared" si="6"/>
        <v>0</v>
      </c>
      <c r="I40" s="25"/>
    </row>
    <row r="41" spans="1:9" s="11" customFormat="1" ht="45">
      <c r="A41" s="31">
        <f t="shared" si="1"/>
        <v>33</v>
      </c>
      <c r="B41" s="32" t="s">
        <v>48</v>
      </c>
      <c r="C41" s="31" t="s">
        <v>14</v>
      </c>
      <c r="D41" s="31">
        <v>1</v>
      </c>
      <c r="E41" s="28">
        <v>0</v>
      </c>
      <c r="F41" s="28">
        <f t="shared" si="5"/>
        <v>0</v>
      </c>
      <c r="G41" s="29">
        <v>8</v>
      </c>
      <c r="H41" s="28">
        <f t="shared" si="6"/>
        <v>0</v>
      </c>
      <c r="I41" s="25"/>
    </row>
    <row r="42" spans="1:9" s="11" customFormat="1" ht="33.75">
      <c r="A42" s="31">
        <f t="shared" si="1"/>
        <v>34</v>
      </c>
      <c r="B42" s="32" t="s">
        <v>49</v>
      </c>
      <c r="C42" s="31" t="s">
        <v>14</v>
      </c>
      <c r="D42" s="31">
        <v>1</v>
      </c>
      <c r="E42" s="28">
        <v>0</v>
      </c>
      <c r="F42" s="28">
        <f t="shared" si="5"/>
        <v>0</v>
      </c>
      <c r="G42" s="29">
        <v>8</v>
      </c>
      <c r="H42" s="28">
        <f t="shared" si="6"/>
        <v>0</v>
      </c>
      <c r="I42" s="25"/>
    </row>
    <row r="43" spans="1:9" s="30" customFormat="1" ht="22.5">
      <c r="A43" s="31">
        <f t="shared" si="1"/>
        <v>35</v>
      </c>
      <c r="B43" s="32" t="s">
        <v>50</v>
      </c>
      <c r="C43" s="31" t="s">
        <v>14</v>
      </c>
      <c r="D43" s="31">
        <v>600</v>
      </c>
      <c r="E43" s="28">
        <v>0</v>
      </c>
      <c r="F43" s="28">
        <f t="shared" si="5"/>
        <v>0</v>
      </c>
      <c r="G43" s="29">
        <v>8</v>
      </c>
      <c r="H43" s="28">
        <f t="shared" si="6"/>
        <v>0</v>
      </c>
      <c r="I43" s="25"/>
    </row>
    <row r="44" spans="1:9" s="30" customFormat="1">
      <c r="A44" s="31">
        <f t="shared" si="1"/>
        <v>36</v>
      </c>
      <c r="B44" s="32" t="s">
        <v>51</v>
      </c>
      <c r="C44" s="31" t="s">
        <v>14</v>
      </c>
      <c r="D44" s="31">
        <v>15</v>
      </c>
      <c r="E44" s="28">
        <v>0</v>
      </c>
      <c r="F44" s="28">
        <f t="shared" si="5"/>
        <v>0</v>
      </c>
      <c r="G44" s="29">
        <v>8</v>
      </c>
      <c r="H44" s="28">
        <f t="shared" si="6"/>
        <v>0</v>
      </c>
      <c r="I44" s="25"/>
    </row>
    <row r="45" spans="1:9" s="11" customFormat="1" ht="33.75">
      <c r="A45" s="31">
        <f t="shared" si="1"/>
        <v>37</v>
      </c>
      <c r="B45" s="32" t="s">
        <v>52</v>
      </c>
      <c r="C45" s="31" t="s">
        <v>14</v>
      </c>
      <c r="D45" s="31">
        <v>2</v>
      </c>
      <c r="E45" s="28">
        <v>0</v>
      </c>
      <c r="F45" s="28">
        <f t="shared" si="5"/>
        <v>0</v>
      </c>
      <c r="G45" s="29">
        <v>8</v>
      </c>
      <c r="H45" s="28">
        <f t="shared" si="6"/>
        <v>0</v>
      </c>
      <c r="I45" s="25"/>
    </row>
    <row r="46" spans="1:9" s="11" customFormat="1" ht="45">
      <c r="A46" s="31">
        <f t="shared" si="1"/>
        <v>38</v>
      </c>
      <c r="B46" s="32" t="s">
        <v>53</v>
      </c>
      <c r="C46" s="31" t="s">
        <v>14</v>
      </c>
      <c r="D46" s="31">
        <v>10</v>
      </c>
      <c r="E46" s="28">
        <v>0</v>
      </c>
      <c r="F46" s="28">
        <f t="shared" si="5"/>
        <v>0</v>
      </c>
      <c r="G46" s="29">
        <v>8</v>
      </c>
      <c r="H46" s="28">
        <f t="shared" si="6"/>
        <v>0</v>
      </c>
      <c r="I46" s="25"/>
    </row>
    <row r="47" spans="1:9" s="11" customFormat="1" ht="22.5">
      <c r="A47" s="31">
        <f t="shared" si="1"/>
        <v>39</v>
      </c>
      <c r="B47" s="32" t="s">
        <v>54</v>
      </c>
      <c r="C47" s="31" t="s">
        <v>14</v>
      </c>
      <c r="D47" s="31">
        <v>1</v>
      </c>
      <c r="E47" s="28">
        <v>0</v>
      </c>
      <c r="F47" s="28">
        <f t="shared" si="5"/>
        <v>0</v>
      </c>
      <c r="G47" s="29">
        <v>8</v>
      </c>
      <c r="H47" s="28">
        <f t="shared" si="6"/>
        <v>0</v>
      </c>
      <c r="I47" s="25"/>
    </row>
    <row r="48" spans="1:9" s="11" customFormat="1" ht="33.75">
      <c r="A48" s="31">
        <f t="shared" si="1"/>
        <v>40</v>
      </c>
      <c r="B48" s="32" t="s">
        <v>55</v>
      </c>
      <c r="C48" s="31" t="s">
        <v>14</v>
      </c>
      <c r="D48" s="31">
        <v>4</v>
      </c>
      <c r="E48" s="28">
        <v>0</v>
      </c>
      <c r="F48" s="28">
        <f t="shared" si="5"/>
        <v>0</v>
      </c>
      <c r="G48" s="29">
        <v>8</v>
      </c>
      <c r="H48" s="28">
        <f t="shared" si="6"/>
        <v>0</v>
      </c>
      <c r="I48" s="25"/>
    </row>
    <row r="49" spans="1:9" s="11" customFormat="1" ht="22.5">
      <c r="A49" s="31">
        <f t="shared" si="1"/>
        <v>41</v>
      </c>
      <c r="B49" s="32" t="s">
        <v>56</v>
      </c>
      <c r="C49" s="31" t="s">
        <v>14</v>
      </c>
      <c r="D49" s="31">
        <v>3</v>
      </c>
      <c r="E49" s="28">
        <v>0</v>
      </c>
      <c r="F49" s="28">
        <f t="shared" si="5"/>
        <v>0</v>
      </c>
      <c r="G49" s="29">
        <v>8</v>
      </c>
      <c r="H49" s="28">
        <f t="shared" si="6"/>
        <v>0</v>
      </c>
      <c r="I49" s="25"/>
    </row>
    <row r="50" spans="1:9" s="11" customFormat="1" ht="60" customHeight="1">
      <c r="A50" s="31">
        <f t="shared" si="1"/>
        <v>42</v>
      </c>
      <c r="B50" s="32" t="s">
        <v>57</v>
      </c>
      <c r="C50" s="31" t="s">
        <v>14</v>
      </c>
      <c r="D50" s="31">
        <v>10</v>
      </c>
      <c r="E50" s="28">
        <v>0</v>
      </c>
      <c r="F50" s="28">
        <f t="shared" si="5"/>
        <v>0</v>
      </c>
      <c r="G50" s="29">
        <v>8</v>
      </c>
      <c r="H50" s="28">
        <f t="shared" si="6"/>
        <v>0</v>
      </c>
      <c r="I50" s="25"/>
    </row>
    <row r="51" spans="1:9" s="11" customFormat="1" ht="56.25">
      <c r="A51" s="31">
        <f t="shared" si="1"/>
        <v>43</v>
      </c>
      <c r="B51" s="32" t="s">
        <v>58</v>
      </c>
      <c r="C51" s="31" t="s">
        <v>14</v>
      </c>
      <c r="D51" s="31">
        <v>1</v>
      </c>
      <c r="E51" s="28">
        <v>0</v>
      </c>
      <c r="F51" s="28">
        <f t="shared" si="5"/>
        <v>0</v>
      </c>
      <c r="G51" s="29">
        <v>8</v>
      </c>
      <c r="H51" s="28">
        <f t="shared" si="6"/>
        <v>0</v>
      </c>
      <c r="I51" s="25"/>
    </row>
    <row r="52" spans="1:9" s="11" customFormat="1">
      <c r="A52" s="31">
        <f t="shared" si="1"/>
        <v>44</v>
      </c>
      <c r="B52" s="34" t="s">
        <v>59</v>
      </c>
      <c r="C52" s="33" t="s">
        <v>14</v>
      </c>
      <c r="D52" s="33">
        <v>15</v>
      </c>
      <c r="E52" s="28">
        <v>0</v>
      </c>
      <c r="F52" s="28">
        <f t="shared" si="5"/>
        <v>0</v>
      </c>
      <c r="G52" s="29">
        <v>8</v>
      </c>
      <c r="H52" s="28">
        <f t="shared" si="6"/>
        <v>0</v>
      </c>
      <c r="I52" s="25"/>
    </row>
    <row r="53" spans="1:9" s="11" customFormat="1" ht="33.75">
      <c r="A53" s="31">
        <f t="shared" si="1"/>
        <v>45</v>
      </c>
      <c r="B53" s="34" t="s">
        <v>60</v>
      </c>
      <c r="C53" s="33" t="s">
        <v>14</v>
      </c>
      <c r="D53" s="33">
        <v>3</v>
      </c>
      <c r="E53" s="28">
        <v>0</v>
      </c>
      <c r="F53" s="28">
        <f t="shared" si="5"/>
        <v>0</v>
      </c>
      <c r="G53" s="29">
        <v>8</v>
      </c>
      <c r="H53" s="28">
        <f t="shared" si="6"/>
        <v>0</v>
      </c>
      <c r="I53" s="25"/>
    </row>
    <row r="54" spans="1:9" s="11" customFormat="1" ht="22.5">
      <c r="A54" s="31">
        <f t="shared" si="1"/>
        <v>46</v>
      </c>
      <c r="B54" s="34" t="s">
        <v>61</v>
      </c>
      <c r="C54" s="33" t="s">
        <v>14</v>
      </c>
      <c r="D54" s="33">
        <v>100</v>
      </c>
      <c r="E54" s="28">
        <v>0</v>
      </c>
      <c r="F54" s="28">
        <f t="shared" si="5"/>
        <v>0</v>
      </c>
      <c r="G54" s="29">
        <v>8</v>
      </c>
      <c r="H54" s="28">
        <f t="shared" si="6"/>
        <v>0</v>
      </c>
      <c r="I54" s="25"/>
    </row>
    <row r="55" spans="1:9" s="11" customFormat="1">
      <c r="A55" s="31">
        <f t="shared" si="1"/>
        <v>47</v>
      </c>
      <c r="B55" s="36" t="s">
        <v>62</v>
      </c>
      <c r="C55" s="35" t="s">
        <v>14</v>
      </c>
      <c r="D55" s="35">
        <v>2</v>
      </c>
      <c r="E55" s="28">
        <v>0</v>
      </c>
      <c r="F55" s="28">
        <f t="shared" si="5"/>
        <v>0</v>
      </c>
      <c r="G55" s="29">
        <v>8</v>
      </c>
      <c r="H55" s="28">
        <f t="shared" si="6"/>
        <v>0</v>
      </c>
      <c r="I55" s="25"/>
    </row>
    <row r="56" spans="1:9" s="11" customFormat="1">
      <c r="A56" s="31">
        <f t="shared" si="1"/>
        <v>48</v>
      </c>
      <c r="B56" s="36" t="s">
        <v>63</v>
      </c>
      <c r="C56" s="35" t="s">
        <v>14</v>
      </c>
      <c r="D56" s="35">
        <v>10</v>
      </c>
      <c r="E56" s="28">
        <v>0</v>
      </c>
      <c r="F56" s="28">
        <f t="shared" si="5"/>
        <v>0</v>
      </c>
      <c r="G56" s="29">
        <v>8</v>
      </c>
      <c r="H56" s="28">
        <f t="shared" si="6"/>
        <v>0</v>
      </c>
      <c r="I56" s="25"/>
    </row>
    <row r="57" spans="1:9" s="11" customFormat="1">
      <c r="A57" s="31">
        <f t="shared" si="1"/>
        <v>49</v>
      </c>
      <c r="B57" s="36" t="s">
        <v>64</v>
      </c>
      <c r="C57" s="35" t="s">
        <v>14</v>
      </c>
      <c r="D57" s="35">
        <v>30</v>
      </c>
      <c r="E57" s="28">
        <v>0</v>
      </c>
      <c r="F57" s="28">
        <f t="shared" si="5"/>
        <v>0</v>
      </c>
      <c r="G57" s="29">
        <v>8</v>
      </c>
      <c r="H57" s="28">
        <f t="shared" si="6"/>
        <v>0</v>
      </c>
      <c r="I57" s="25"/>
    </row>
    <row r="58" spans="1:9" s="11" customFormat="1">
      <c r="A58" s="31">
        <f t="shared" si="1"/>
        <v>50</v>
      </c>
      <c r="B58" s="36" t="s">
        <v>65</v>
      </c>
      <c r="C58" s="35" t="s">
        <v>14</v>
      </c>
      <c r="D58" s="35">
        <v>20</v>
      </c>
      <c r="E58" s="28">
        <v>0</v>
      </c>
      <c r="F58" s="28">
        <f t="shared" si="5"/>
        <v>0</v>
      </c>
      <c r="G58" s="29">
        <v>8</v>
      </c>
      <c r="H58" s="28">
        <f t="shared" si="6"/>
        <v>0</v>
      </c>
      <c r="I58" s="25"/>
    </row>
    <row r="59" spans="1:9" s="11" customFormat="1">
      <c r="A59" s="31">
        <f t="shared" si="1"/>
        <v>51</v>
      </c>
      <c r="B59" s="36" t="s">
        <v>66</v>
      </c>
      <c r="C59" s="35" t="s">
        <v>14</v>
      </c>
      <c r="D59" s="35">
        <v>1</v>
      </c>
      <c r="E59" s="28">
        <v>0</v>
      </c>
      <c r="F59" s="28">
        <f t="shared" si="5"/>
        <v>0</v>
      </c>
      <c r="G59" s="29">
        <v>8</v>
      </c>
      <c r="H59" s="28">
        <f t="shared" si="6"/>
        <v>0</v>
      </c>
      <c r="I59" s="25"/>
    </row>
    <row r="60" spans="1:9" s="11" customFormat="1">
      <c r="A60" s="31">
        <f t="shared" si="1"/>
        <v>52</v>
      </c>
      <c r="B60" s="36" t="s">
        <v>67</v>
      </c>
      <c r="C60" s="35" t="s">
        <v>14</v>
      </c>
      <c r="D60" s="35">
        <v>5</v>
      </c>
      <c r="E60" s="28">
        <v>0</v>
      </c>
      <c r="F60" s="28">
        <f t="shared" si="5"/>
        <v>0</v>
      </c>
      <c r="G60" s="29">
        <v>8</v>
      </c>
      <c r="H60" s="28">
        <f t="shared" si="6"/>
        <v>0</v>
      </c>
      <c r="I60" s="25"/>
    </row>
    <row r="61" spans="1:9" s="30" customFormat="1" ht="13.5" customHeight="1">
      <c r="A61" s="31">
        <f t="shared" si="1"/>
        <v>53</v>
      </c>
      <c r="B61" s="47" t="s">
        <v>68</v>
      </c>
      <c r="C61" s="48" t="s">
        <v>14</v>
      </c>
      <c r="D61" s="48">
        <v>5</v>
      </c>
      <c r="E61" s="28">
        <v>0</v>
      </c>
      <c r="F61" s="28">
        <f t="shared" si="5"/>
        <v>0</v>
      </c>
      <c r="G61" s="29">
        <v>8</v>
      </c>
      <c r="H61" s="28">
        <f t="shared" si="6"/>
        <v>0</v>
      </c>
      <c r="I61" s="25"/>
    </row>
    <row r="62" spans="1:9" s="11" customFormat="1" ht="12">
      <c r="A62" s="229" t="s">
        <v>69</v>
      </c>
      <c r="B62" s="230"/>
      <c r="C62" s="230"/>
      <c r="D62" s="230"/>
      <c r="E62" s="230"/>
      <c r="F62" s="230"/>
      <c r="G62" s="230"/>
      <c r="H62" s="230"/>
      <c r="I62" s="25"/>
    </row>
    <row r="63" spans="1:9" s="11" customFormat="1" ht="13.5" customHeight="1">
      <c r="A63" s="49">
        <v>54</v>
      </c>
      <c r="B63" s="50" t="s">
        <v>70</v>
      </c>
      <c r="C63" s="49" t="s">
        <v>14</v>
      </c>
      <c r="D63" s="49">
        <v>5</v>
      </c>
      <c r="E63" s="28">
        <v>0</v>
      </c>
      <c r="F63" s="28">
        <f>ROUND(E63*D63,2)</f>
        <v>0</v>
      </c>
      <c r="G63" s="29">
        <v>8</v>
      </c>
      <c r="H63" s="28">
        <f>ROUND(F63*1.08,2)</f>
        <v>0</v>
      </c>
      <c r="I63" s="25"/>
    </row>
    <row r="64" spans="1:9" s="11" customFormat="1" ht="13.5" customHeight="1">
      <c r="A64" s="35">
        <v>55</v>
      </c>
      <c r="B64" s="36" t="s">
        <v>71</v>
      </c>
      <c r="C64" s="35" t="s">
        <v>14</v>
      </c>
      <c r="D64" s="35">
        <v>7</v>
      </c>
      <c r="E64" s="28">
        <v>0</v>
      </c>
      <c r="F64" s="44">
        <f>ROUND(E64*D64,2)</f>
        <v>0</v>
      </c>
      <c r="G64" s="29">
        <v>8</v>
      </c>
      <c r="H64" s="44">
        <f>ROUND(F64*1.08,2)</f>
        <v>0</v>
      </c>
      <c r="I64" s="25"/>
    </row>
    <row r="65" spans="1:9" s="11" customFormat="1" ht="13.5" customHeight="1">
      <c r="A65" s="35">
        <v>56</v>
      </c>
      <c r="B65" s="36" t="s">
        <v>72</v>
      </c>
      <c r="C65" s="35" t="s">
        <v>14</v>
      </c>
      <c r="D65" s="35">
        <v>10</v>
      </c>
      <c r="E65" s="28">
        <v>0</v>
      </c>
      <c r="F65" s="44">
        <f>ROUND(E65*D65,2)</f>
        <v>0</v>
      </c>
      <c r="G65" s="29">
        <v>8</v>
      </c>
      <c r="H65" s="44">
        <f>ROUND(F65*1.08,2)</f>
        <v>0</v>
      </c>
      <c r="I65" s="25"/>
    </row>
    <row r="66" spans="1:9" s="11" customFormat="1" ht="13.5" customHeight="1">
      <c r="A66" s="51">
        <v>58</v>
      </c>
      <c r="B66" s="36" t="s">
        <v>73</v>
      </c>
      <c r="C66" s="52" t="s">
        <v>14</v>
      </c>
      <c r="D66" s="52">
        <v>25</v>
      </c>
      <c r="E66" s="28">
        <v>0</v>
      </c>
      <c r="F66" s="28">
        <f>ROUND(E66*D66,2)</f>
        <v>0</v>
      </c>
      <c r="G66" s="29">
        <v>8</v>
      </c>
      <c r="H66" s="28">
        <f>ROUND(F66*1.08,2)</f>
        <v>0</v>
      </c>
      <c r="I66" s="25"/>
    </row>
    <row r="67" spans="1:9" s="11" customFormat="1" ht="12">
      <c r="A67" s="53" t="s">
        <v>74</v>
      </c>
      <c r="B67" s="54"/>
      <c r="C67" s="55"/>
      <c r="D67" s="54"/>
      <c r="E67" s="54"/>
      <c r="F67" s="53"/>
      <c r="G67" s="53"/>
      <c r="H67" s="53"/>
      <c r="I67" s="25"/>
    </row>
    <row r="68" spans="1:9" s="30" customFormat="1" ht="12.75" customHeight="1">
      <c r="A68" s="35">
        <v>59</v>
      </c>
      <c r="B68" s="36" t="s">
        <v>75</v>
      </c>
      <c r="C68" s="35" t="s">
        <v>14</v>
      </c>
      <c r="D68" s="35">
        <v>20</v>
      </c>
      <c r="E68" s="28">
        <v>0</v>
      </c>
      <c r="F68" s="28">
        <f t="shared" ref="F68:F74" si="7">ROUND(E68*D68,2)</f>
        <v>0</v>
      </c>
      <c r="G68" s="29">
        <v>8</v>
      </c>
      <c r="H68" s="28">
        <f t="shared" ref="H68:H74" si="8">ROUND(F68*1.08,2)</f>
        <v>0</v>
      </c>
      <c r="I68" s="25"/>
    </row>
    <row r="69" spans="1:9" s="30" customFormat="1" ht="13.5" customHeight="1">
      <c r="A69" s="26">
        <v>60</v>
      </c>
      <c r="B69" s="36" t="s">
        <v>76</v>
      </c>
      <c r="C69" s="26" t="s">
        <v>14</v>
      </c>
      <c r="D69" s="26">
        <v>100</v>
      </c>
      <c r="E69" s="46">
        <v>0</v>
      </c>
      <c r="F69" s="46">
        <f t="shared" si="7"/>
        <v>0</v>
      </c>
      <c r="G69" s="29">
        <v>8</v>
      </c>
      <c r="H69" s="46">
        <f t="shared" si="8"/>
        <v>0</v>
      </c>
      <c r="I69" s="25"/>
    </row>
    <row r="70" spans="1:9" s="30" customFormat="1">
      <c r="A70" s="35">
        <v>61</v>
      </c>
      <c r="B70" s="36" t="s">
        <v>77</v>
      </c>
      <c r="C70" s="31" t="s">
        <v>14</v>
      </c>
      <c r="D70" s="31">
        <v>2</v>
      </c>
      <c r="E70" s="28">
        <v>0</v>
      </c>
      <c r="F70" s="28">
        <f t="shared" si="7"/>
        <v>0</v>
      </c>
      <c r="G70" s="29">
        <v>8</v>
      </c>
      <c r="H70" s="28">
        <f t="shared" si="8"/>
        <v>0</v>
      </c>
      <c r="I70" s="25"/>
    </row>
    <row r="71" spans="1:9" s="30" customFormat="1">
      <c r="A71" s="35">
        <v>62</v>
      </c>
      <c r="B71" s="36" t="s">
        <v>78</v>
      </c>
      <c r="C71" s="31" t="s">
        <v>14</v>
      </c>
      <c r="D71" s="31">
        <v>35</v>
      </c>
      <c r="E71" s="28">
        <v>0</v>
      </c>
      <c r="F71" s="28">
        <f t="shared" si="7"/>
        <v>0</v>
      </c>
      <c r="G71" s="29">
        <v>8</v>
      </c>
      <c r="H71" s="28">
        <f t="shared" si="8"/>
        <v>0</v>
      </c>
      <c r="I71" s="25"/>
    </row>
    <row r="72" spans="1:9" s="30" customFormat="1" ht="14.25" customHeight="1">
      <c r="A72" s="26">
        <v>63</v>
      </c>
      <c r="B72" s="50" t="s">
        <v>79</v>
      </c>
      <c r="C72" s="33" t="s">
        <v>14</v>
      </c>
      <c r="D72" s="33">
        <v>25</v>
      </c>
      <c r="E72" s="44">
        <v>0</v>
      </c>
      <c r="F72" s="44">
        <f t="shared" si="7"/>
        <v>0</v>
      </c>
      <c r="G72" s="29">
        <v>8</v>
      </c>
      <c r="H72" s="44">
        <f t="shared" si="8"/>
        <v>0</v>
      </c>
      <c r="I72" s="25"/>
    </row>
    <row r="73" spans="1:9" s="30" customFormat="1" ht="14.25" customHeight="1">
      <c r="A73" s="13">
        <v>64</v>
      </c>
      <c r="B73" s="50" t="s">
        <v>80</v>
      </c>
      <c r="C73" s="35" t="s">
        <v>14</v>
      </c>
      <c r="D73" s="35">
        <v>20</v>
      </c>
      <c r="E73" s="44">
        <v>0</v>
      </c>
      <c r="F73" s="44">
        <f t="shared" si="7"/>
        <v>0</v>
      </c>
      <c r="G73" s="29">
        <v>8</v>
      </c>
      <c r="H73" s="44">
        <f t="shared" si="8"/>
        <v>0</v>
      </c>
      <c r="I73" s="25"/>
    </row>
    <row r="74" spans="1:9" s="30" customFormat="1" ht="14.25" customHeight="1">
      <c r="A74" s="35">
        <v>65</v>
      </c>
      <c r="B74" s="36" t="s">
        <v>81</v>
      </c>
      <c r="C74" s="35" t="s">
        <v>14</v>
      </c>
      <c r="D74" s="35">
        <v>1</v>
      </c>
      <c r="E74" s="28">
        <v>0</v>
      </c>
      <c r="F74" s="28">
        <f t="shared" si="7"/>
        <v>0</v>
      </c>
      <c r="G74" s="29">
        <v>8</v>
      </c>
      <c r="H74" s="28">
        <f t="shared" si="8"/>
        <v>0</v>
      </c>
      <c r="I74" s="25"/>
    </row>
    <row r="75" spans="1:9" s="11" customFormat="1" ht="12">
      <c r="A75" s="56" t="s">
        <v>82</v>
      </c>
      <c r="B75" s="54"/>
      <c r="C75" s="55"/>
      <c r="D75" s="54"/>
      <c r="E75" s="54"/>
      <c r="F75" s="53"/>
      <c r="G75" s="53"/>
      <c r="H75" s="53"/>
      <c r="I75" s="25"/>
    </row>
    <row r="76" spans="1:9" s="11" customFormat="1">
      <c r="A76" s="35">
        <v>66</v>
      </c>
      <c r="B76" s="36" t="s">
        <v>83</v>
      </c>
      <c r="C76" s="35" t="s">
        <v>14</v>
      </c>
      <c r="D76" s="35">
        <v>30</v>
      </c>
      <c r="E76" s="28">
        <v>0</v>
      </c>
      <c r="F76" s="28">
        <f>ROUND(E76*D76,2)</f>
        <v>0</v>
      </c>
      <c r="G76" s="57">
        <v>8</v>
      </c>
      <c r="H76" s="28">
        <f>ROUND(F76*1.08,2)</f>
        <v>0</v>
      </c>
      <c r="I76" s="25"/>
    </row>
    <row r="77" spans="1:9" s="11" customFormat="1" ht="45">
      <c r="A77" s="26">
        <v>67</v>
      </c>
      <c r="B77" s="27" t="s">
        <v>84</v>
      </c>
      <c r="C77" s="26" t="s">
        <v>14</v>
      </c>
      <c r="D77" s="26">
        <v>30</v>
      </c>
      <c r="E77" s="28">
        <v>0</v>
      </c>
      <c r="F77" s="28">
        <f>ROUND(E77*D77,2)</f>
        <v>0</v>
      </c>
      <c r="G77" s="57">
        <v>8</v>
      </c>
      <c r="H77" s="28">
        <f>ROUND(F77*1.08,2)</f>
        <v>0</v>
      </c>
      <c r="I77" s="25"/>
    </row>
    <row r="78" spans="1:9" s="11" customFormat="1" ht="13.5" customHeight="1">
      <c r="A78" s="35">
        <v>68</v>
      </c>
      <c r="B78" s="34" t="s">
        <v>85</v>
      </c>
      <c r="C78" s="33" t="s">
        <v>14</v>
      </c>
      <c r="D78" s="33">
        <v>30</v>
      </c>
      <c r="E78" s="28">
        <v>0</v>
      </c>
      <c r="F78" s="28">
        <f>ROUND(E78*D78,2)</f>
        <v>0</v>
      </c>
      <c r="G78" s="57">
        <v>8</v>
      </c>
      <c r="H78" s="28">
        <f>ROUND(F78*1.08,2)</f>
        <v>0</v>
      </c>
      <c r="I78" s="25"/>
    </row>
    <row r="79" spans="1:9" s="11" customFormat="1" ht="13.5" customHeight="1">
      <c r="A79" s="26">
        <v>69</v>
      </c>
      <c r="B79" s="36" t="s">
        <v>86</v>
      </c>
      <c r="C79" s="35" t="s">
        <v>14</v>
      </c>
      <c r="D79" s="35">
        <v>3</v>
      </c>
      <c r="E79" s="28">
        <v>0</v>
      </c>
      <c r="F79" s="28">
        <f>ROUND(E79*D79,2)</f>
        <v>0</v>
      </c>
      <c r="G79" s="57">
        <v>8</v>
      </c>
      <c r="H79" s="28">
        <f>ROUND(F79*1.08,2)</f>
        <v>0</v>
      </c>
      <c r="I79" s="25"/>
    </row>
    <row r="80" spans="1:9" s="11" customFormat="1" ht="12">
      <c r="A80" s="56" t="s">
        <v>87</v>
      </c>
      <c r="B80" s="54"/>
      <c r="C80" s="55"/>
      <c r="D80" s="54"/>
      <c r="E80" s="54"/>
      <c r="F80" s="53"/>
      <c r="G80" s="53"/>
      <c r="H80" s="53"/>
      <c r="I80" s="25"/>
    </row>
    <row r="81" spans="1:9" s="11" customFormat="1" ht="33.75">
      <c r="A81" s="31">
        <v>70</v>
      </c>
      <c r="B81" s="32" t="s">
        <v>88</v>
      </c>
      <c r="C81" s="31" t="s">
        <v>89</v>
      </c>
      <c r="D81" s="31">
        <v>30</v>
      </c>
      <c r="E81" s="28">
        <v>0</v>
      </c>
      <c r="F81" s="28">
        <f t="shared" ref="F81:F99" si="9">ROUND(E81*D81,2)</f>
        <v>0</v>
      </c>
      <c r="G81" s="57">
        <v>8</v>
      </c>
      <c r="H81" s="28">
        <f t="shared" ref="H81:H99" si="10">ROUND(F81*1.08,2)</f>
        <v>0</v>
      </c>
      <c r="I81" s="25"/>
    </row>
    <row r="82" spans="1:9" s="11" customFormat="1" ht="33.75">
      <c r="A82" s="31">
        <f t="shared" ref="A82:A99" si="11">A81+1</f>
        <v>71</v>
      </c>
      <c r="B82" s="32" t="s">
        <v>90</v>
      </c>
      <c r="C82" s="31" t="s">
        <v>89</v>
      </c>
      <c r="D82" s="31">
        <v>1</v>
      </c>
      <c r="E82" s="28">
        <v>0</v>
      </c>
      <c r="F82" s="28">
        <f t="shared" si="9"/>
        <v>0</v>
      </c>
      <c r="G82" s="29">
        <v>8</v>
      </c>
      <c r="H82" s="28">
        <f t="shared" si="10"/>
        <v>0</v>
      </c>
      <c r="I82" s="25"/>
    </row>
    <row r="83" spans="1:9" s="11" customFormat="1" ht="56.25">
      <c r="A83" s="31">
        <v>72</v>
      </c>
      <c r="B83" s="58" t="s">
        <v>91</v>
      </c>
      <c r="C83" s="31" t="s">
        <v>92</v>
      </c>
      <c r="D83" s="31">
        <v>5</v>
      </c>
      <c r="E83" s="28">
        <v>0</v>
      </c>
      <c r="F83" s="28">
        <f t="shared" si="9"/>
        <v>0</v>
      </c>
      <c r="G83" s="29">
        <v>8</v>
      </c>
      <c r="H83" s="28">
        <f t="shared" si="10"/>
        <v>0</v>
      </c>
      <c r="I83" s="25"/>
    </row>
    <row r="84" spans="1:9" s="11" customFormat="1" ht="79.5" customHeight="1">
      <c r="A84" s="31">
        <v>73</v>
      </c>
      <c r="B84" s="36" t="s">
        <v>93</v>
      </c>
      <c r="C84" s="31" t="s">
        <v>14</v>
      </c>
      <c r="D84" s="31">
        <v>1</v>
      </c>
      <c r="E84" s="28">
        <v>0</v>
      </c>
      <c r="F84" s="28">
        <f t="shared" si="9"/>
        <v>0</v>
      </c>
      <c r="G84" s="29">
        <v>8</v>
      </c>
      <c r="H84" s="28">
        <f t="shared" si="10"/>
        <v>0</v>
      </c>
      <c r="I84" s="25"/>
    </row>
    <row r="85" spans="1:9" s="11" customFormat="1" ht="84.75" customHeight="1">
      <c r="A85" s="31">
        <f t="shared" si="11"/>
        <v>74</v>
      </c>
      <c r="B85" s="32" t="s">
        <v>94</v>
      </c>
      <c r="C85" s="31" t="s">
        <v>14</v>
      </c>
      <c r="D85" s="31">
        <v>10</v>
      </c>
      <c r="E85" s="28">
        <v>0</v>
      </c>
      <c r="F85" s="28">
        <f t="shared" si="9"/>
        <v>0</v>
      </c>
      <c r="G85" s="29">
        <v>8</v>
      </c>
      <c r="H85" s="28">
        <f t="shared" si="10"/>
        <v>0</v>
      </c>
      <c r="I85" s="25"/>
    </row>
    <row r="86" spans="1:9" s="11" customFormat="1" ht="67.5">
      <c r="A86" s="31">
        <f t="shared" si="11"/>
        <v>75</v>
      </c>
      <c r="B86" s="32" t="s">
        <v>95</v>
      </c>
      <c r="C86" s="31" t="s">
        <v>14</v>
      </c>
      <c r="D86" s="31">
        <v>18</v>
      </c>
      <c r="E86" s="28">
        <v>0</v>
      </c>
      <c r="F86" s="28">
        <f t="shared" si="9"/>
        <v>0</v>
      </c>
      <c r="G86" s="29">
        <v>8</v>
      </c>
      <c r="H86" s="28">
        <f>ROUND(F86*1.08,2)</f>
        <v>0</v>
      </c>
      <c r="I86" s="25"/>
    </row>
    <row r="87" spans="1:9" s="11" customFormat="1" ht="22.5">
      <c r="A87" s="31">
        <v>76</v>
      </c>
      <c r="B87" s="32" t="s">
        <v>96</v>
      </c>
      <c r="C87" s="31" t="s">
        <v>14</v>
      </c>
      <c r="D87" s="31">
        <v>5</v>
      </c>
      <c r="E87" s="28">
        <v>0</v>
      </c>
      <c r="F87" s="28">
        <f t="shared" si="9"/>
        <v>0</v>
      </c>
      <c r="G87" s="29">
        <v>8</v>
      </c>
      <c r="H87" s="28">
        <f t="shared" si="10"/>
        <v>0</v>
      </c>
      <c r="I87" s="25"/>
    </row>
    <row r="88" spans="1:9" s="11" customFormat="1" ht="12" customHeight="1">
      <c r="A88" s="31">
        <v>77</v>
      </c>
      <c r="B88" s="32" t="s">
        <v>97</v>
      </c>
      <c r="C88" s="31" t="s">
        <v>14</v>
      </c>
      <c r="D88" s="31">
        <v>10</v>
      </c>
      <c r="E88" s="28">
        <v>0</v>
      </c>
      <c r="F88" s="28">
        <f t="shared" si="9"/>
        <v>0</v>
      </c>
      <c r="G88" s="29">
        <v>8</v>
      </c>
      <c r="H88" s="28">
        <f t="shared" si="10"/>
        <v>0</v>
      </c>
      <c r="I88" s="25"/>
    </row>
    <row r="89" spans="1:9" s="11" customFormat="1" ht="22.5">
      <c r="A89" s="31">
        <v>78</v>
      </c>
      <c r="B89" s="32" t="s">
        <v>98</v>
      </c>
      <c r="C89" s="31" t="s">
        <v>14</v>
      </c>
      <c r="D89" s="31">
        <v>1</v>
      </c>
      <c r="E89" s="28">
        <v>0</v>
      </c>
      <c r="F89" s="28">
        <f t="shared" si="9"/>
        <v>0</v>
      </c>
      <c r="G89" s="29">
        <v>8</v>
      </c>
      <c r="H89" s="28">
        <f t="shared" si="10"/>
        <v>0</v>
      </c>
      <c r="I89" s="25"/>
    </row>
    <row r="90" spans="1:9" s="11" customFormat="1">
      <c r="A90" s="31">
        <v>79</v>
      </c>
      <c r="B90" s="32" t="s">
        <v>99</v>
      </c>
      <c r="C90" s="31" t="s">
        <v>14</v>
      </c>
      <c r="D90" s="31">
        <v>4</v>
      </c>
      <c r="E90" s="28">
        <v>0</v>
      </c>
      <c r="F90" s="28">
        <f t="shared" si="9"/>
        <v>0</v>
      </c>
      <c r="G90" s="29">
        <v>8</v>
      </c>
      <c r="H90" s="28">
        <f t="shared" si="10"/>
        <v>0</v>
      </c>
      <c r="I90" s="25"/>
    </row>
    <row r="91" spans="1:9" s="11" customFormat="1">
      <c r="A91" s="31">
        <v>80</v>
      </c>
      <c r="B91" s="32" t="s">
        <v>100</v>
      </c>
      <c r="C91" s="31" t="s">
        <v>14</v>
      </c>
      <c r="D91" s="31">
        <v>1</v>
      </c>
      <c r="E91" s="28">
        <v>0</v>
      </c>
      <c r="F91" s="28">
        <f t="shared" si="9"/>
        <v>0</v>
      </c>
      <c r="G91" s="29">
        <v>8</v>
      </c>
      <c r="H91" s="28">
        <f t="shared" si="10"/>
        <v>0</v>
      </c>
      <c r="I91" s="25"/>
    </row>
    <row r="92" spans="1:9" s="11" customFormat="1" ht="22.5">
      <c r="A92" s="31">
        <v>81</v>
      </c>
      <c r="B92" s="32" t="s">
        <v>101</v>
      </c>
      <c r="C92" s="31" t="s">
        <v>14</v>
      </c>
      <c r="D92" s="31">
        <v>90</v>
      </c>
      <c r="E92" s="28">
        <v>0</v>
      </c>
      <c r="F92" s="28">
        <f t="shared" si="9"/>
        <v>0</v>
      </c>
      <c r="G92" s="29">
        <v>8</v>
      </c>
      <c r="H92" s="28">
        <f t="shared" si="10"/>
        <v>0</v>
      </c>
      <c r="I92" s="25"/>
    </row>
    <row r="93" spans="1:9" s="11" customFormat="1">
      <c r="A93" s="31">
        <v>82</v>
      </c>
      <c r="B93" s="32" t="s">
        <v>102</v>
      </c>
      <c r="C93" s="31" t="s">
        <v>14</v>
      </c>
      <c r="D93" s="31">
        <v>5</v>
      </c>
      <c r="E93" s="28">
        <v>0</v>
      </c>
      <c r="F93" s="28">
        <f t="shared" si="9"/>
        <v>0</v>
      </c>
      <c r="G93" s="29">
        <v>8</v>
      </c>
      <c r="H93" s="28">
        <f t="shared" si="10"/>
        <v>0</v>
      </c>
      <c r="I93" s="25"/>
    </row>
    <row r="94" spans="1:9" s="11" customFormat="1">
      <c r="A94" s="31">
        <v>83</v>
      </c>
      <c r="B94" s="32" t="s">
        <v>103</v>
      </c>
      <c r="C94" s="31" t="s">
        <v>14</v>
      </c>
      <c r="D94" s="31">
        <v>3</v>
      </c>
      <c r="E94" s="28">
        <v>0</v>
      </c>
      <c r="F94" s="28">
        <f t="shared" si="9"/>
        <v>0</v>
      </c>
      <c r="G94" s="29">
        <v>8</v>
      </c>
      <c r="H94" s="28">
        <f t="shared" si="10"/>
        <v>0</v>
      </c>
      <c r="I94" s="25"/>
    </row>
    <row r="95" spans="1:9" s="11" customFormat="1">
      <c r="A95" s="31">
        <v>84</v>
      </c>
      <c r="B95" s="32" t="s">
        <v>104</v>
      </c>
      <c r="C95" s="31" t="s">
        <v>14</v>
      </c>
      <c r="D95" s="31">
        <v>2</v>
      </c>
      <c r="E95" s="28">
        <v>0</v>
      </c>
      <c r="F95" s="28">
        <f t="shared" si="9"/>
        <v>0</v>
      </c>
      <c r="G95" s="29">
        <v>8</v>
      </c>
      <c r="H95" s="28">
        <f t="shared" si="10"/>
        <v>0</v>
      </c>
      <c r="I95" s="25"/>
    </row>
    <row r="96" spans="1:9" s="11" customFormat="1" ht="22.5">
      <c r="A96" s="31">
        <v>85</v>
      </c>
      <c r="B96" s="32" t="s">
        <v>105</v>
      </c>
      <c r="C96" s="31" t="s">
        <v>14</v>
      </c>
      <c r="D96" s="31">
        <v>5</v>
      </c>
      <c r="E96" s="28">
        <v>0</v>
      </c>
      <c r="F96" s="28">
        <f t="shared" si="9"/>
        <v>0</v>
      </c>
      <c r="G96" s="29">
        <v>8</v>
      </c>
      <c r="H96" s="28">
        <f t="shared" si="10"/>
        <v>0</v>
      </c>
      <c r="I96" s="25"/>
    </row>
    <row r="97" spans="1:10" s="11" customFormat="1" ht="23.25" customHeight="1">
      <c r="A97" s="31">
        <f t="shared" si="11"/>
        <v>86</v>
      </c>
      <c r="B97" s="32" t="s">
        <v>106</v>
      </c>
      <c r="C97" s="31" t="s">
        <v>14</v>
      </c>
      <c r="D97" s="31">
        <v>25</v>
      </c>
      <c r="E97" s="28">
        <v>0</v>
      </c>
      <c r="F97" s="28">
        <f t="shared" si="9"/>
        <v>0</v>
      </c>
      <c r="G97" s="29">
        <v>8</v>
      </c>
      <c r="H97" s="28">
        <f t="shared" si="10"/>
        <v>0</v>
      </c>
      <c r="I97" s="25"/>
    </row>
    <row r="98" spans="1:10" s="11" customFormat="1" ht="13.5" customHeight="1">
      <c r="A98" s="31">
        <f t="shared" si="11"/>
        <v>87</v>
      </c>
      <c r="B98" s="34" t="s">
        <v>107</v>
      </c>
      <c r="C98" s="33" t="s">
        <v>14</v>
      </c>
      <c r="D98" s="33">
        <v>1</v>
      </c>
      <c r="E98" s="28">
        <v>0</v>
      </c>
      <c r="F98" s="28">
        <f t="shared" si="9"/>
        <v>0</v>
      </c>
      <c r="G98" s="29">
        <v>8</v>
      </c>
      <c r="H98" s="28">
        <f t="shared" si="10"/>
        <v>0</v>
      </c>
      <c r="I98" s="25"/>
    </row>
    <row r="99" spans="1:10" s="11" customFormat="1" ht="13.5" customHeight="1">
      <c r="A99" s="31">
        <f t="shared" si="11"/>
        <v>88</v>
      </c>
      <c r="B99" s="36" t="s">
        <v>108</v>
      </c>
      <c r="C99" s="35" t="s">
        <v>14</v>
      </c>
      <c r="D99" s="35">
        <v>1</v>
      </c>
      <c r="E99" s="28">
        <v>0</v>
      </c>
      <c r="F99" s="28">
        <f t="shared" si="9"/>
        <v>0</v>
      </c>
      <c r="G99" s="29">
        <v>8</v>
      </c>
      <c r="H99" s="28">
        <f t="shared" si="10"/>
        <v>0</v>
      </c>
      <c r="I99" s="25"/>
    </row>
    <row r="100" spans="1:10" s="11" customFormat="1" ht="12">
      <c r="A100" s="53" t="s">
        <v>109</v>
      </c>
      <c r="B100" s="54"/>
      <c r="C100" s="55"/>
      <c r="D100" s="54"/>
      <c r="E100" s="54"/>
      <c r="F100" s="59"/>
      <c r="G100" s="60"/>
      <c r="H100" s="60"/>
      <c r="I100" s="25"/>
      <c r="J100" s="61"/>
    </row>
    <row r="101" spans="1:10" s="30" customFormat="1" ht="13.5" customHeight="1">
      <c r="A101" s="35">
        <v>89</v>
      </c>
      <c r="B101" s="36" t="s">
        <v>110</v>
      </c>
      <c r="C101" s="35" t="s">
        <v>14</v>
      </c>
      <c r="D101" s="35">
        <v>4</v>
      </c>
      <c r="E101" s="28">
        <v>0</v>
      </c>
      <c r="F101" s="28">
        <f t="shared" ref="F101:F137" si="12">ROUND(E101*D101,2)</f>
        <v>0</v>
      </c>
      <c r="G101" s="57">
        <v>8</v>
      </c>
      <c r="H101" s="28">
        <f t="shared" ref="H101:H137" si="13">ROUND(F101*1.08,2)</f>
        <v>0</v>
      </c>
      <c r="I101" s="25"/>
    </row>
    <row r="102" spans="1:10" s="30" customFormat="1" ht="13.5" customHeight="1">
      <c r="A102" s="35">
        <v>90</v>
      </c>
      <c r="B102" s="36" t="s">
        <v>111</v>
      </c>
      <c r="C102" s="35" t="s">
        <v>14</v>
      </c>
      <c r="D102" s="35">
        <v>2</v>
      </c>
      <c r="E102" s="28">
        <v>0</v>
      </c>
      <c r="F102" s="28">
        <f t="shared" si="12"/>
        <v>0</v>
      </c>
      <c r="G102" s="29">
        <v>8</v>
      </c>
      <c r="H102" s="28">
        <f t="shared" si="13"/>
        <v>0</v>
      </c>
      <c r="I102" s="25"/>
    </row>
    <row r="103" spans="1:10" s="30" customFormat="1" ht="13.5" customHeight="1">
      <c r="A103" s="26">
        <v>91</v>
      </c>
      <c r="B103" s="27" t="s">
        <v>112</v>
      </c>
      <c r="C103" s="26" t="s">
        <v>14</v>
      </c>
      <c r="D103" s="26">
        <v>2</v>
      </c>
      <c r="E103" s="46">
        <v>0</v>
      </c>
      <c r="F103" s="46">
        <f t="shared" si="12"/>
        <v>0</v>
      </c>
      <c r="G103" s="29">
        <v>8</v>
      </c>
      <c r="H103" s="46">
        <f t="shared" si="13"/>
        <v>0</v>
      </c>
      <c r="I103" s="25"/>
    </row>
    <row r="104" spans="1:10" s="30" customFormat="1" ht="13.5" customHeight="1">
      <c r="A104" s="26">
        <v>92</v>
      </c>
      <c r="B104" s="32" t="s">
        <v>113</v>
      </c>
      <c r="C104" s="31" t="s">
        <v>14</v>
      </c>
      <c r="D104" s="31">
        <v>1</v>
      </c>
      <c r="E104" s="28">
        <v>0</v>
      </c>
      <c r="F104" s="28">
        <f t="shared" si="12"/>
        <v>0</v>
      </c>
      <c r="G104" s="29">
        <v>8</v>
      </c>
      <c r="H104" s="28">
        <f t="shared" si="13"/>
        <v>0</v>
      </c>
      <c r="I104" s="25"/>
    </row>
    <row r="105" spans="1:10" s="30" customFormat="1" ht="13.5" customHeight="1">
      <c r="A105" s="26">
        <v>93</v>
      </c>
      <c r="B105" s="32" t="s">
        <v>114</v>
      </c>
      <c r="C105" s="31" t="s">
        <v>14</v>
      </c>
      <c r="D105" s="31">
        <v>1</v>
      </c>
      <c r="E105" s="28">
        <v>0</v>
      </c>
      <c r="F105" s="28">
        <f t="shared" si="12"/>
        <v>0</v>
      </c>
      <c r="G105" s="29">
        <v>8</v>
      </c>
      <c r="H105" s="28">
        <f t="shared" si="13"/>
        <v>0</v>
      </c>
      <c r="I105" s="25"/>
    </row>
    <row r="106" spans="1:10" s="30" customFormat="1">
      <c r="A106" s="26">
        <f t="shared" ref="A106:A135" si="14">A105+1</f>
        <v>94</v>
      </c>
      <c r="B106" s="32" t="s">
        <v>115</v>
      </c>
      <c r="C106" s="31" t="s">
        <v>14</v>
      </c>
      <c r="D106" s="31">
        <v>4</v>
      </c>
      <c r="E106" s="28">
        <v>0</v>
      </c>
      <c r="F106" s="28">
        <f t="shared" si="12"/>
        <v>0</v>
      </c>
      <c r="G106" s="29">
        <v>8</v>
      </c>
      <c r="H106" s="28">
        <f t="shared" si="13"/>
        <v>0</v>
      </c>
      <c r="I106" s="25"/>
    </row>
    <row r="107" spans="1:10" s="30" customFormat="1" ht="13.5" customHeight="1">
      <c r="A107" s="26">
        <f t="shared" si="14"/>
        <v>95</v>
      </c>
      <c r="B107" s="32" t="s">
        <v>116</v>
      </c>
      <c r="C107" s="31" t="s">
        <v>14</v>
      </c>
      <c r="D107" s="31">
        <v>1</v>
      </c>
      <c r="E107" s="28">
        <v>0</v>
      </c>
      <c r="F107" s="28">
        <f t="shared" si="12"/>
        <v>0</v>
      </c>
      <c r="G107" s="29">
        <v>8</v>
      </c>
      <c r="H107" s="28">
        <f t="shared" si="13"/>
        <v>0</v>
      </c>
      <c r="I107" s="25"/>
    </row>
    <row r="108" spans="1:10" s="30" customFormat="1" ht="13.5" customHeight="1">
      <c r="A108" s="26">
        <f t="shared" si="14"/>
        <v>96</v>
      </c>
      <c r="B108" s="32" t="s">
        <v>117</v>
      </c>
      <c r="C108" s="31" t="s">
        <v>14</v>
      </c>
      <c r="D108" s="31">
        <v>1</v>
      </c>
      <c r="E108" s="28">
        <v>0</v>
      </c>
      <c r="F108" s="28">
        <f t="shared" si="12"/>
        <v>0</v>
      </c>
      <c r="G108" s="29">
        <v>8</v>
      </c>
      <c r="H108" s="28">
        <f t="shared" si="13"/>
        <v>0</v>
      </c>
      <c r="I108" s="25"/>
    </row>
    <row r="109" spans="1:10" s="30" customFormat="1" ht="13.5" customHeight="1">
      <c r="A109" s="26">
        <f t="shared" si="14"/>
        <v>97</v>
      </c>
      <c r="B109" s="32" t="s">
        <v>118</v>
      </c>
      <c r="C109" s="31" t="s">
        <v>14</v>
      </c>
      <c r="D109" s="31">
        <v>1</v>
      </c>
      <c r="E109" s="28">
        <v>0</v>
      </c>
      <c r="F109" s="28">
        <f t="shared" si="12"/>
        <v>0</v>
      </c>
      <c r="G109" s="29">
        <v>8</v>
      </c>
      <c r="H109" s="28">
        <f t="shared" si="13"/>
        <v>0</v>
      </c>
      <c r="I109" s="25"/>
    </row>
    <row r="110" spans="1:10" s="30" customFormat="1" ht="13.5" customHeight="1">
      <c r="A110" s="26">
        <f t="shared" si="14"/>
        <v>98</v>
      </c>
      <c r="B110" s="32" t="s">
        <v>119</v>
      </c>
      <c r="C110" s="31" t="s">
        <v>14</v>
      </c>
      <c r="D110" s="31">
        <v>1</v>
      </c>
      <c r="E110" s="28">
        <v>0</v>
      </c>
      <c r="F110" s="28">
        <f t="shared" si="12"/>
        <v>0</v>
      </c>
      <c r="G110" s="29">
        <v>8</v>
      </c>
      <c r="H110" s="28">
        <f t="shared" si="13"/>
        <v>0</v>
      </c>
      <c r="I110" s="25"/>
    </row>
    <row r="111" spans="1:10" s="30" customFormat="1" ht="12.75" customHeight="1">
      <c r="A111" s="26">
        <f t="shared" si="14"/>
        <v>99</v>
      </c>
      <c r="B111" s="32" t="s">
        <v>120</v>
      </c>
      <c r="C111" s="31" t="s">
        <v>14</v>
      </c>
      <c r="D111" s="31">
        <v>2</v>
      </c>
      <c r="E111" s="28">
        <v>0</v>
      </c>
      <c r="F111" s="28">
        <f t="shared" si="12"/>
        <v>0</v>
      </c>
      <c r="G111" s="29">
        <v>8</v>
      </c>
      <c r="H111" s="28">
        <f t="shared" si="13"/>
        <v>0</v>
      </c>
      <c r="I111" s="25"/>
    </row>
    <row r="112" spans="1:10" s="30" customFormat="1" ht="13.5" customHeight="1">
      <c r="A112" s="26">
        <f t="shared" si="14"/>
        <v>100</v>
      </c>
      <c r="B112" s="32" t="s">
        <v>121</v>
      </c>
      <c r="C112" s="31" t="s">
        <v>14</v>
      </c>
      <c r="D112" s="31">
        <v>2</v>
      </c>
      <c r="E112" s="28">
        <v>0</v>
      </c>
      <c r="F112" s="28">
        <f t="shared" si="12"/>
        <v>0</v>
      </c>
      <c r="G112" s="29">
        <v>8</v>
      </c>
      <c r="H112" s="28">
        <f t="shared" si="13"/>
        <v>0</v>
      </c>
      <c r="I112" s="25"/>
    </row>
    <row r="113" spans="1:9" s="30" customFormat="1" ht="13.5" customHeight="1">
      <c r="A113" s="26">
        <f t="shared" si="14"/>
        <v>101</v>
      </c>
      <c r="B113" s="32" t="s">
        <v>122</v>
      </c>
      <c r="C113" s="31" t="s">
        <v>14</v>
      </c>
      <c r="D113" s="31">
        <v>2</v>
      </c>
      <c r="E113" s="28">
        <v>0</v>
      </c>
      <c r="F113" s="28">
        <f t="shared" si="12"/>
        <v>0</v>
      </c>
      <c r="G113" s="29">
        <v>8</v>
      </c>
      <c r="H113" s="28">
        <f t="shared" si="13"/>
        <v>0</v>
      </c>
      <c r="I113" s="25"/>
    </row>
    <row r="114" spans="1:9" s="30" customFormat="1" ht="13.5" customHeight="1">
      <c r="A114" s="26">
        <f t="shared" si="14"/>
        <v>102</v>
      </c>
      <c r="B114" s="32" t="s">
        <v>123</v>
      </c>
      <c r="C114" s="31" t="s">
        <v>14</v>
      </c>
      <c r="D114" s="31">
        <v>3</v>
      </c>
      <c r="E114" s="28">
        <v>0</v>
      </c>
      <c r="F114" s="28">
        <f t="shared" si="12"/>
        <v>0</v>
      </c>
      <c r="G114" s="29">
        <v>8</v>
      </c>
      <c r="H114" s="28">
        <f t="shared" si="13"/>
        <v>0</v>
      </c>
      <c r="I114" s="25"/>
    </row>
    <row r="115" spans="1:9" s="30" customFormat="1" ht="13.5" customHeight="1">
      <c r="A115" s="26">
        <f t="shared" si="14"/>
        <v>103</v>
      </c>
      <c r="B115" s="34" t="s">
        <v>124</v>
      </c>
      <c r="C115" s="31" t="s">
        <v>14</v>
      </c>
      <c r="D115" s="31">
        <v>1</v>
      </c>
      <c r="E115" s="28">
        <v>0</v>
      </c>
      <c r="F115" s="28">
        <f t="shared" si="12"/>
        <v>0</v>
      </c>
      <c r="G115" s="29">
        <v>8</v>
      </c>
      <c r="H115" s="28">
        <f t="shared" si="13"/>
        <v>0</v>
      </c>
      <c r="I115" s="25"/>
    </row>
    <row r="116" spans="1:9" s="30" customFormat="1" ht="13.5" customHeight="1">
      <c r="A116" s="26">
        <f t="shared" si="14"/>
        <v>104</v>
      </c>
      <c r="B116" s="62" t="s">
        <v>125</v>
      </c>
      <c r="C116" s="63" t="s">
        <v>14</v>
      </c>
      <c r="D116" s="31">
        <v>1</v>
      </c>
      <c r="E116" s="28">
        <v>0</v>
      </c>
      <c r="F116" s="28">
        <f t="shared" si="12"/>
        <v>0</v>
      </c>
      <c r="G116" s="29">
        <v>8</v>
      </c>
      <c r="H116" s="28">
        <f t="shared" si="13"/>
        <v>0</v>
      </c>
      <c r="I116" s="25"/>
    </row>
    <row r="117" spans="1:9" s="30" customFormat="1" ht="13.5" customHeight="1">
      <c r="A117" s="26">
        <f t="shared" si="14"/>
        <v>105</v>
      </c>
      <c r="B117" s="62" t="s">
        <v>126</v>
      </c>
      <c r="C117" s="63" t="s">
        <v>14</v>
      </c>
      <c r="D117" s="31">
        <v>1</v>
      </c>
      <c r="E117" s="28">
        <v>0</v>
      </c>
      <c r="F117" s="28">
        <f t="shared" si="12"/>
        <v>0</v>
      </c>
      <c r="G117" s="29">
        <v>8</v>
      </c>
      <c r="H117" s="28">
        <f t="shared" si="13"/>
        <v>0</v>
      </c>
      <c r="I117" s="25"/>
    </row>
    <row r="118" spans="1:9" s="30" customFormat="1" ht="13.5" customHeight="1">
      <c r="A118" s="26">
        <f t="shared" si="14"/>
        <v>106</v>
      </c>
      <c r="B118" s="62" t="s">
        <v>127</v>
      </c>
      <c r="C118" s="63" t="s">
        <v>14</v>
      </c>
      <c r="D118" s="31">
        <v>1</v>
      </c>
      <c r="E118" s="28">
        <v>0</v>
      </c>
      <c r="F118" s="28">
        <f t="shared" si="12"/>
        <v>0</v>
      </c>
      <c r="G118" s="29">
        <v>8</v>
      </c>
      <c r="H118" s="28">
        <f t="shared" si="13"/>
        <v>0</v>
      </c>
      <c r="I118" s="25"/>
    </row>
    <row r="119" spans="1:9" s="30" customFormat="1" ht="12.75" customHeight="1">
      <c r="A119" s="26">
        <f t="shared" si="14"/>
        <v>107</v>
      </c>
      <c r="B119" s="62" t="s">
        <v>128</v>
      </c>
      <c r="C119" s="63" t="s">
        <v>14</v>
      </c>
      <c r="D119" s="31">
        <v>1</v>
      </c>
      <c r="E119" s="28">
        <v>0</v>
      </c>
      <c r="F119" s="28">
        <f t="shared" si="12"/>
        <v>0</v>
      </c>
      <c r="G119" s="29">
        <v>8</v>
      </c>
      <c r="H119" s="28">
        <f t="shared" si="13"/>
        <v>0</v>
      </c>
      <c r="I119" s="25"/>
    </row>
    <row r="120" spans="1:9" s="30" customFormat="1" ht="12.75" customHeight="1">
      <c r="A120" s="26">
        <f t="shared" si="14"/>
        <v>108</v>
      </c>
      <c r="B120" s="62" t="s">
        <v>129</v>
      </c>
      <c r="C120" s="63" t="s">
        <v>14</v>
      </c>
      <c r="D120" s="31">
        <v>1</v>
      </c>
      <c r="E120" s="28">
        <v>0</v>
      </c>
      <c r="F120" s="28">
        <f t="shared" si="12"/>
        <v>0</v>
      </c>
      <c r="G120" s="29">
        <v>8</v>
      </c>
      <c r="H120" s="28">
        <f t="shared" si="13"/>
        <v>0</v>
      </c>
      <c r="I120" s="25"/>
    </row>
    <row r="121" spans="1:9" s="30" customFormat="1" ht="12.75" customHeight="1">
      <c r="A121" s="26">
        <f t="shared" si="14"/>
        <v>109</v>
      </c>
      <c r="B121" s="62" t="s">
        <v>130</v>
      </c>
      <c r="C121" s="63" t="s">
        <v>14</v>
      </c>
      <c r="D121" s="31">
        <v>1</v>
      </c>
      <c r="E121" s="28">
        <v>0</v>
      </c>
      <c r="F121" s="28">
        <f t="shared" si="12"/>
        <v>0</v>
      </c>
      <c r="G121" s="29">
        <v>8</v>
      </c>
      <c r="H121" s="28">
        <f t="shared" si="13"/>
        <v>0</v>
      </c>
      <c r="I121" s="25"/>
    </row>
    <row r="122" spans="1:9" s="30" customFormat="1" ht="13.5" customHeight="1">
      <c r="A122" s="26">
        <f t="shared" si="14"/>
        <v>110</v>
      </c>
      <c r="B122" s="62" t="s">
        <v>131</v>
      </c>
      <c r="C122" s="63" t="s">
        <v>14</v>
      </c>
      <c r="D122" s="31">
        <v>1</v>
      </c>
      <c r="E122" s="28">
        <v>0</v>
      </c>
      <c r="F122" s="28">
        <f t="shared" si="12"/>
        <v>0</v>
      </c>
      <c r="G122" s="29">
        <v>8</v>
      </c>
      <c r="H122" s="28">
        <f t="shared" si="13"/>
        <v>0</v>
      </c>
      <c r="I122" s="25"/>
    </row>
    <row r="123" spans="1:9" s="30" customFormat="1" ht="13.5" customHeight="1">
      <c r="A123" s="26">
        <f t="shared" si="14"/>
        <v>111</v>
      </c>
      <c r="B123" s="62" t="s">
        <v>132</v>
      </c>
      <c r="C123" s="63" t="s">
        <v>14</v>
      </c>
      <c r="D123" s="31">
        <v>1</v>
      </c>
      <c r="E123" s="28">
        <v>0</v>
      </c>
      <c r="F123" s="28">
        <f t="shared" si="12"/>
        <v>0</v>
      </c>
      <c r="G123" s="29">
        <v>8</v>
      </c>
      <c r="H123" s="28">
        <f t="shared" si="13"/>
        <v>0</v>
      </c>
      <c r="I123" s="25"/>
    </row>
    <row r="124" spans="1:9" s="30" customFormat="1" ht="13.5" customHeight="1">
      <c r="A124" s="26">
        <f t="shared" si="14"/>
        <v>112</v>
      </c>
      <c r="B124" s="62" t="s">
        <v>133</v>
      </c>
      <c r="C124" s="63" t="s">
        <v>14</v>
      </c>
      <c r="D124" s="31">
        <v>1</v>
      </c>
      <c r="E124" s="28">
        <v>0</v>
      </c>
      <c r="F124" s="28">
        <f t="shared" si="12"/>
        <v>0</v>
      </c>
      <c r="G124" s="29">
        <v>8</v>
      </c>
      <c r="H124" s="28">
        <f t="shared" si="13"/>
        <v>0</v>
      </c>
      <c r="I124" s="25"/>
    </row>
    <row r="125" spans="1:9" s="30" customFormat="1" ht="13.5" customHeight="1">
      <c r="A125" s="26">
        <f t="shared" si="14"/>
        <v>113</v>
      </c>
      <c r="B125" s="64" t="s">
        <v>134</v>
      </c>
      <c r="C125" s="63" t="s">
        <v>14</v>
      </c>
      <c r="D125" s="31">
        <v>1</v>
      </c>
      <c r="E125" s="28">
        <v>0</v>
      </c>
      <c r="F125" s="28">
        <f t="shared" si="12"/>
        <v>0</v>
      </c>
      <c r="G125" s="29">
        <v>8</v>
      </c>
      <c r="H125" s="28">
        <f t="shared" si="13"/>
        <v>0</v>
      </c>
      <c r="I125" s="25"/>
    </row>
    <row r="126" spans="1:9" s="30" customFormat="1" ht="13.5" customHeight="1">
      <c r="A126" s="26">
        <f t="shared" si="14"/>
        <v>114</v>
      </c>
      <c r="B126" s="62" t="s">
        <v>135</v>
      </c>
      <c r="C126" s="63" t="s">
        <v>14</v>
      </c>
      <c r="D126" s="31">
        <v>1</v>
      </c>
      <c r="E126" s="28">
        <v>0</v>
      </c>
      <c r="F126" s="28">
        <f t="shared" si="12"/>
        <v>0</v>
      </c>
      <c r="G126" s="29">
        <v>8</v>
      </c>
      <c r="H126" s="28">
        <f t="shared" si="13"/>
        <v>0</v>
      </c>
      <c r="I126" s="25"/>
    </row>
    <row r="127" spans="1:9" s="30" customFormat="1" ht="13.5" customHeight="1">
      <c r="A127" s="26">
        <f t="shared" si="14"/>
        <v>115</v>
      </c>
      <c r="B127" s="62" t="s">
        <v>136</v>
      </c>
      <c r="C127" s="63" t="s">
        <v>14</v>
      </c>
      <c r="D127" s="31">
        <v>1</v>
      </c>
      <c r="E127" s="28">
        <v>0</v>
      </c>
      <c r="F127" s="28">
        <f t="shared" si="12"/>
        <v>0</v>
      </c>
      <c r="G127" s="29">
        <v>8</v>
      </c>
      <c r="H127" s="28">
        <f t="shared" si="13"/>
        <v>0</v>
      </c>
      <c r="I127" s="25"/>
    </row>
    <row r="128" spans="1:9" s="30" customFormat="1" ht="13.5" customHeight="1">
      <c r="A128" s="26">
        <f t="shared" si="14"/>
        <v>116</v>
      </c>
      <c r="B128" s="62" t="s">
        <v>137</v>
      </c>
      <c r="C128" s="63" t="s">
        <v>14</v>
      </c>
      <c r="D128" s="31">
        <v>1</v>
      </c>
      <c r="E128" s="28">
        <v>0</v>
      </c>
      <c r="F128" s="28">
        <f t="shared" si="12"/>
        <v>0</v>
      </c>
      <c r="G128" s="29">
        <v>8</v>
      </c>
      <c r="H128" s="28">
        <f t="shared" si="13"/>
        <v>0</v>
      </c>
      <c r="I128" s="25"/>
    </row>
    <row r="129" spans="1:12" s="30" customFormat="1" ht="13.5" customHeight="1">
      <c r="A129" s="26">
        <f t="shared" si="14"/>
        <v>117</v>
      </c>
      <c r="B129" s="62" t="s">
        <v>138</v>
      </c>
      <c r="C129" s="63" t="s">
        <v>14</v>
      </c>
      <c r="D129" s="31">
        <v>1</v>
      </c>
      <c r="E129" s="28">
        <v>0</v>
      </c>
      <c r="F129" s="28">
        <f t="shared" si="12"/>
        <v>0</v>
      </c>
      <c r="G129" s="29">
        <v>8</v>
      </c>
      <c r="H129" s="28">
        <f t="shared" si="13"/>
        <v>0</v>
      </c>
      <c r="I129" s="25"/>
    </row>
    <row r="130" spans="1:12" s="30" customFormat="1" ht="13.5" customHeight="1">
      <c r="A130" s="26">
        <f t="shared" si="14"/>
        <v>118</v>
      </c>
      <c r="B130" s="62" t="s">
        <v>139</v>
      </c>
      <c r="C130" s="63" t="s">
        <v>14</v>
      </c>
      <c r="D130" s="31">
        <v>1</v>
      </c>
      <c r="E130" s="28">
        <v>0</v>
      </c>
      <c r="F130" s="28">
        <f t="shared" si="12"/>
        <v>0</v>
      </c>
      <c r="G130" s="29">
        <v>8</v>
      </c>
      <c r="H130" s="28">
        <f t="shared" si="13"/>
        <v>0</v>
      </c>
      <c r="I130" s="25"/>
    </row>
    <row r="131" spans="1:12" s="30" customFormat="1" ht="13.5" customHeight="1">
      <c r="A131" s="26">
        <f t="shared" si="14"/>
        <v>119</v>
      </c>
      <c r="B131" s="62" t="s">
        <v>140</v>
      </c>
      <c r="C131" s="63" t="s">
        <v>14</v>
      </c>
      <c r="D131" s="31">
        <v>1</v>
      </c>
      <c r="E131" s="28">
        <v>0</v>
      </c>
      <c r="F131" s="28">
        <f t="shared" si="12"/>
        <v>0</v>
      </c>
      <c r="G131" s="29">
        <v>8</v>
      </c>
      <c r="H131" s="28">
        <f t="shared" si="13"/>
        <v>0</v>
      </c>
      <c r="I131" s="25"/>
    </row>
    <row r="132" spans="1:12" s="30" customFormat="1" ht="13.5" customHeight="1">
      <c r="A132" s="26">
        <f t="shared" si="14"/>
        <v>120</v>
      </c>
      <c r="B132" s="62" t="s">
        <v>141</v>
      </c>
      <c r="C132" s="63" t="s">
        <v>14</v>
      </c>
      <c r="D132" s="31">
        <v>1</v>
      </c>
      <c r="E132" s="28">
        <v>0</v>
      </c>
      <c r="F132" s="28">
        <f t="shared" si="12"/>
        <v>0</v>
      </c>
      <c r="G132" s="29">
        <v>8</v>
      </c>
      <c r="H132" s="28">
        <f t="shared" si="13"/>
        <v>0</v>
      </c>
      <c r="I132" s="25"/>
    </row>
    <row r="133" spans="1:12" s="30" customFormat="1" ht="13.5" customHeight="1">
      <c r="A133" s="26">
        <f t="shared" si="14"/>
        <v>121</v>
      </c>
      <c r="B133" s="62" t="s">
        <v>142</v>
      </c>
      <c r="C133" s="63" t="s">
        <v>14</v>
      </c>
      <c r="D133" s="31">
        <v>1</v>
      </c>
      <c r="E133" s="28">
        <v>0</v>
      </c>
      <c r="F133" s="28">
        <f t="shared" si="12"/>
        <v>0</v>
      </c>
      <c r="G133" s="29">
        <v>8</v>
      </c>
      <c r="H133" s="28">
        <f t="shared" si="13"/>
        <v>0</v>
      </c>
      <c r="I133" s="25"/>
    </row>
    <row r="134" spans="1:12" s="30" customFormat="1" ht="13.5" customHeight="1">
      <c r="A134" s="26">
        <f t="shared" si="14"/>
        <v>122</v>
      </c>
      <c r="B134" s="62" t="s">
        <v>143</v>
      </c>
      <c r="C134" s="63" t="s">
        <v>14</v>
      </c>
      <c r="D134" s="31">
        <v>1</v>
      </c>
      <c r="E134" s="28">
        <v>0</v>
      </c>
      <c r="F134" s="28">
        <f t="shared" si="12"/>
        <v>0</v>
      </c>
      <c r="G134" s="29">
        <v>8</v>
      </c>
      <c r="H134" s="28">
        <f t="shared" si="13"/>
        <v>0</v>
      </c>
      <c r="I134" s="25"/>
    </row>
    <row r="135" spans="1:12" s="30" customFormat="1" ht="13.5" customHeight="1">
      <c r="A135" s="26">
        <f t="shared" si="14"/>
        <v>123</v>
      </c>
      <c r="B135" s="62" t="s">
        <v>144</v>
      </c>
      <c r="C135" s="63" t="s">
        <v>14</v>
      </c>
      <c r="D135" s="31">
        <v>1</v>
      </c>
      <c r="E135" s="28">
        <v>0</v>
      </c>
      <c r="F135" s="28">
        <f t="shared" si="12"/>
        <v>0</v>
      </c>
      <c r="G135" s="29">
        <v>8</v>
      </c>
      <c r="H135" s="28">
        <f t="shared" si="13"/>
        <v>0</v>
      </c>
      <c r="I135" s="25"/>
    </row>
    <row r="136" spans="1:12" s="30" customFormat="1" ht="13.5" customHeight="1">
      <c r="A136" s="26">
        <v>124</v>
      </c>
      <c r="B136" s="62" t="s">
        <v>145</v>
      </c>
      <c r="C136" s="63" t="s">
        <v>146</v>
      </c>
      <c r="D136" s="31">
        <v>1</v>
      </c>
      <c r="E136" s="28">
        <v>0</v>
      </c>
      <c r="F136" s="28">
        <f t="shared" si="12"/>
        <v>0</v>
      </c>
      <c r="G136" s="29">
        <v>8</v>
      </c>
      <c r="H136" s="28">
        <f t="shared" si="13"/>
        <v>0</v>
      </c>
      <c r="I136" s="25"/>
    </row>
    <row r="137" spans="1:12" s="30" customFormat="1" ht="13.5" customHeight="1" thickBot="1">
      <c r="A137" s="65">
        <v>125</v>
      </c>
      <c r="B137" s="62" t="s">
        <v>147</v>
      </c>
      <c r="C137" s="63" t="s">
        <v>403</v>
      </c>
      <c r="D137" s="31">
        <v>12</v>
      </c>
      <c r="E137" s="28">
        <v>0</v>
      </c>
      <c r="F137" s="44">
        <f t="shared" si="12"/>
        <v>0</v>
      </c>
      <c r="G137" s="29">
        <v>8</v>
      </c>
      <c r="H137" s="44">
        <f t="shared" si="13"/>
        <v>0</v>
      </c>
      <c r="I137" s="25"/>
    </row>
    <row r="138" spans="1:12" s="11" customFormat="1" ht="13.5" customHeight="1" thickBot="1">
      <c r="A138" s="66"/>
      <c r="B138" s="67"/>
      <c r="C138" s="231" t="s">
        <v>148</v>
      </c>
      <c r="D138" s="231"/>
      <c r="E138" s="232"/>
      <c r="F138" s="68">
        <f>SUM(F7:F137)</f>
        <v>0</v>
      </c>
      <c r="G138" s="69"/>
      <c r="H138" s="68">
        <f>SUM(H7:H137)</f>
        <v>0</v>
      </c>
    </row>
    <row r="139" spans="1:12" s="70" customFormat="1" ht="24.75" customHeight="1">
      <c r="B139" s="233" t="s">
        <v>149</v>
      </c>
      <c r="C139" s="234"/>
      <c r="D139" s="234"/>
      <c r="E139" s="234"/>
      <c r="F139" s="234"/>
      <c r="G139" s="234"/>
      <c r="H139" s="234"/>
      <c r="I139" s="234"/>
    </row>
    <row r="140" spans="1:12" s="11" customFormat="1" ht="13.5" customHeight="1">
      <c r="A140" s="71"/>
      <c r="B140" s="67"/>
      <c r="C140" s="72"/>
      <c r="D140" s="72"/>
      <c r="E140" s="72"/>
      <c r="F140" s="73"/>
      <c r="G140" s="74"/>
      <c r="H140" s="73"/>
    </row>
    <row r="141" spans="1:12" s="81" customFormat="1" ht="15.75" customHeight="1" thickBot="1">
      <c r="A141" s="75" t="s">
        <v>150</v>
      </c>
      <c r="B141" s="76"/>
      <c r="C141" s="77"/>
      <c r="D141" s="77"/>
      <c r="E141" s="78"/>
      <c r="F141" s="79"/>
      <c r="G141" s="77"/>
      <c r="H141" s="80"/>
      <c r="I141" s="80"/>
      <c r="K141" s="82"/>
      <c r="L141" s="82"/>
    </row>
    <row r="142" spans="1:12" s="11" customFormat="1" ht="23.25" thickBot="1">
      <c r="A142" s="83" t="s">
        <v>2</v>
      </c>
      <c r="B142" s="83" t="s">
        <v>3</v>
      </c>
      <c r="C142" s="83" t="s">
        <v>4</v>
      </c>
      <c r="D142" s="83" t="s">
        <v>5</v>
      </c>
      <c r="E142" s="84" t="s">
        <v>6</v>
      </c>
      <c r="F142" s="84" t="s">
        <v>7</v>
      </c>
      <c r="G142" s="85" t="s">
        <v>8</v>
      </c>
      <c r="H142" s="86" t="s">
        <v>9</v>
      </c>
      <c r="I142" s="85" t="s">
        <v>10</v>
      </c>
    </row>
    <row r="143" spans="1:12" s="11" customFormat="1" ht="33.75" customHeight="1">
      <c r="A143" s="235" t="s">
        <v>151</v>
      </c>
      <c r="B143" s="236"/>
      <c r="C143" s="236"/>
      <c r="D143" s="236"/>
      <c r="E143" s="236"/>
      <c r="F143" s="236"/>
      <c r="G143" s="236"/>
      <c r="H143" s="236"/>
      <c r="I143" s="237"/>
    </row>
    <row r="144" spans="1:12" s="11" customFormat="1" ht="22.5">
      <c r="A144" s="87">
        <v>1</v>
      </c>
      <c r="B144" s="88" t="s">
        <v>152</v>
      </c>
      <c r="C144" s="89" t="s">
        <v>14</v>
      </c>
      <c r="D144" s="89">
        <v>1</v>
      </c>
      <c r="E144" s="90">
        <v>0</v>
      </c>
      <c r="F144" s="90">
        <f t="shared" ref="F144:F164" si="15">ROUND(PRODUCT(D144:E144),2)</f>
        <v>0</v>
      </c>
      <c r="G144" s="91">
        <v>8</v>
      </c>
      <c r="H144" s="90">
        <f t="shared" ref="H144:H164" si="16">ROUND(PRODUCT(F144,1+G144/100),2)</f>
        <v>0</v>
      </c>
      <c r="I144" s="92"/>
    </row>
    <row r="145" spans="1:9" s="11" customFormat="1" ht="22.5">
      <c r="A145" s="26">
        <f t="shared" ref="A145:A164" si="17">A144+1</f>
        <v>2</v>
      </c>
      <c r="B145" s="88" t="s">
        <v>153</v>
      </c>
      <c r="C145" s="93" t="s">
        <v>14</v>
      </c>
      <c r="D145" s="93">
        <v>1</v>
      </c>
      <c r="E145" s="90">
        <v>0</v>
      </c>
      <c r="F145" s="90">
        <f t="shared" si="15"/>
        <v>0</v>
      </c>
      <c r="G145" s="91">
        <v>8</v>
      </c>
      <c r="H145" s="90">
        <f t="shared" si="16"/>
        <v>0</v>
      </c>
      <c r="I145" s="92"/>
    </row>
    <row r="146" spans="1:9" s="11" customFormat="1" ht="45">
      <c r="A146" s="26">
        <f t="shared" si="17"/>
        <v>3</v>
      </c>
      <c r="B146" s="88" t="s">
        <v>154</v>
      </c>
      <c r="C146" s="94" t="s">
        <v>14</v>
      </c>
      <c r="D146" s="94">
        <v>1</v>
      </c>
      <c r="E146" s="90">
        <v>0</v>
      </c>
      <c r="F146" s="90">
        <f t="shared" si="15"/>
        <v>0</v>
      </c>
      <c r="G146" s="91">
        <v>8</v>
      </c>
      <c r="H146" s="90">
        <f t="shared" si="16"/>
        <v>0</v>
      </c>
      <c r="I146" s="92"/>
    </row>
    <row r="147" spans="1:9" s="11" customFormat="1" ht="45">
      <c r="A147" s="26">
        <f t="shared" si="17"/>
        <v>4</v>
      </c>
      <c r="B147" s="88" t="s">
        <v>155</v>
      </c>
      <c r="C147" s="94" t="s">
        <v>14</v>
      </c>
      <c r="D147" s="94">
        <v>1</v>
      </c>
      <c r="E147" s="90">
        <v>0</v>
      </c>
      <c r="F147" s="90">
        <f t="shared" si="15"/>
        <v>0</v>
      </c>
      <c r="G147" s="91">
        <v>8</v>
      </c>
      <c r="H147" s="90">
        <f t="shared" si="16"/>
        <v>0</v>
      </c>
      <c r="I147" s="92"/>
    </row>
    <row r="148" spans="1:9" s="11" customFormat="1" ht="33.75">
      <c r="A148" s="26">
        <f t="shared" si="17"/>
        <v>5</v>
      </c>
      <c r="B148" s="36" t="s">
        <v>156</v>
      </c>
      <c r="C148" s="94" t="s">
        <v>14</v>
      </c>
      <c r="D148" s="94">
        <v>1</v>
      </c>
      <c r="E148" s="90">
        <v>0</v>
      </c>
      <c r="F148" s="90">
        <f t="shared" si="15"/>
        <v>0</v>
      </c>
      <c r="G148" s="91">
        <v>8</v>
      </c>
      <c r="H148" s="90">
        <f t="shared" si="16"/>
        <v>0</v>
      </c>
      <c r="I148" s="92"/>
    </row>
    <row r="149" spans="1:9" s="11" customFormat="1" ht="22.5">
      <c r="A149" s="26">
        <f t="shared" si="17"/>
        <v>6</v>
      </c>
      <c r="B149" s="88" t="s">
        <v>157</v>
      </c>
      <c r="C149" s="94" t="s">
        <v>14</v>
      </c>
      <c r="D149" s="94">
        <v>1</v>
      </c>
      <c r="E149" s="90">
        <v>0</v>
      </c>
      <c r="F149" s="90">
        <f t="shared" si="15"/>
        <v>0</v>
      </c>
      <c r="G149" s="91">
        <v>8</v>
      </c>
      <c r="H149" s="90">
        <f t="shared" si="16"/>
        <v>0</v>
      </c>
      <c r="I149" s="92"/>
    </row>
    <row r="150" spans="1:9" s="11" customFormat="1" ht="22.5">
      <c r="A150" s="26">
        <f t="shared" si="17"/>
        <v>7</v>
      </c>
      <c r="B150" s="88" t="s">
        <v>158</v>
      </c>
      <c r="C150" s="94" t="s">
        <v>14</v>
      </c>
      <c r="D150" s="94">
        <v>1</v>
      </c>
      <c r="E150" s="90">
        <v>0</v>
      </c>
      <c r="F150" s="90">
        <f t="shared" si="15"/>
        <v>0</v>
      </c>
      <c r="G150" s="91">
        <v>8</v>
      </c>
      <c r="H150" s="90">
        <f t="shared" si="16"/>
        <v>0</v>
      </c>
      <c r="I150" s="92"/>
    </row>
    <row r="151" spans="1:9" s="11" customFormat="1" ht="22.5">
      <c r="A151" s="26">
        <f t="shared" si="17"/>
        <v>8</v>
      </c>
      <c r="B151" s="88" t="s">
        <v>159</v>
      </c>
      <c r="C151" s="94" t="s">
        <v>14</v>
      </c>
      <c r="D151" s="94">
        <v>1</v>
      </c>
      <c r="E151" s="90">
        <v>0</v>
      </c>
      <c r="F151" s="90">
        <f t="shared" si="15"/>
        <v>0</v>
      </c>
      <c r="G151" s="91">
        <v>8</v>
      </c>
      <c r="H151" s="90">
        <f t="shared" si="16"/>
        <v>0</v>
      </c>
      <c r="I151" s="92"/>
    </row>
    <row r="152" spans="1:9" s="11" customFormat="1" ht="22.5">
      <c r="A152" s="26">
        <f t="shared" si="17"/>
        <v>9</v>
      </c>
      <c r="B152" s="88" t="s">
        <v>160</v>
      </c>
      <c r="C152" s="94" t="s">
        <v>14</v>
      </c>
      <c r="D152" s="94">
        <v>1</v>
      </c>
      <c r="E152" s="90">
        <v>0</v>
      </c>
      <c r="F152" s="90">
        <f t="shared" si="15"/>
        <v>0</v>
      </c>
      <c r="G152" s="91">
        <v>8</v>
      </c>
      <c r="H152" s="90">
        <f t="shared" si="16"/>
        <v>0</v>
      </c>
      <c r="I152" s="92"/>
    </row>
    <row r="153" spans="1:9" s="11" customFormat="1" ht="33.75">
      <c r="A153" s="26">
        <f t="shared" si="17"/>
        <v>10</v>
      </c>
      <c r="B153" s="88" t="s">
        <v>161</v>
      </c>
      <c r="C153" s="94" t="s">
        <v>14</v>
      </c>
      <c r="D153" s="94">
        <v>1</v>
      </c>
      <c r="E153" s="90">
        <v>0</v>
      </c>
      <c r="F153" s="90">
        <f t="shared" si="15"/>
        <v>0</v>
      </c>
      <c r="G153" s="91">
        <v>8</v>
      </c>
      <c r="H153" s="90">
        <f t="shared" si="16"/>
        <v>0</v>
      </c>
      <c r="I153" s="92"/>
    </row>
    <row r="154" spans="1:9" s="11" customFormat="1" ht="22.5">
      <c r="A154" s="26">
        <f t="shared" si="17"/>
        <v>11</v>
      </c>
      <c r="B154" s="88" t="s">
        <v>162</v>
      </c>
      <c r="C154" s="94" t="s">
        <v>14</v>
      </c>
      <c r="D154" s="94">
        <v>1</v>
      </c>
      <c r="E154" s="90">
        <v>0</v>
      </c>
      <c r="F154" s="90">
        <f t="shared" si="15"/>
        <v>0</v>
      </c>
      <c r="G154" s="91">
        <v>8</v>
      </c>
      <c r="H154" s="90">
        <f t="shared" si="16"/>
        <v>0</v>
      </c>
      <c r="I154" s="92"/>
    </row>
    <row r="155" spans="1:9" s="11" customFormat="1" ht="22.5">
      <c r="A155" s="26">
        <f t="shared" si="17"/>
        <v>12</v>
      </c>
      <c r="B155" s="88" t="s">
        <v>163</v>
      </c>
      <c r="C155" s="95" t="s">
        <v>14</v>
      </c>
      <c r="D155" s="95">
        <v>1</v>
      </c>
      <c r="E155" s="90">
        <v>0</v>
      </c>
      <c r="F155" s="90">
        <f t="shared" si="15"/>
        <v>0</v>
      </c>
      <c r="G155" s="91">
        <v>8</v>
      </c>
      <c r="H155" s="90">
        <f t="shared" si="16"/>
        <v>0</v>
      </c>
      <c r="I155" s="92"/>
    </row>
    <row r="156" spans="1:9" s="11" customFormat="1" ht="22.5">
      <c r="A156" s="26">
        <f t="shared" si="17"/>
        <v>13</v>
      </c>
      <c r="B156" s="88" t="s">
        <v>164</v>
      </c>
      <c r="C156" s="95" t="s">
        <v>14</v>
      </c>
      <c r="D156" s="95">
        <v>1</v>
      </c>
      <c r="E156" s="90">
        <v>0</v>
      </c>
      <c r="F156" s="90">
        <f t="shared" si="15"/>
        <v>0</v>
      </c>
      <c r="G156" s="91">
        <v>8</v>
      </c>
      <c r="H156" s="90">
        <f t="shared" si="16"/>
        <v>0</v>
      </c>
      <c r="I156" s="92"/>
    </row>
    <row r="157" spans="1:9" s="11" customFormat="1" ht="22.5">
      <c r="A157" s="26">
        <f t="shared" si="17"/>
        <v>14</v>
      </c>
      <c r="B157" s="88" t="s">
        <v>165</v>
      </c>
      <c r="C157" s="95" t="s">
        <v>14</v>
      </c>
      <c r="D157" s="95">
        <v>1</v>
      </c>
      <c r="E157" s="90">
        <v>0</v>
      </c>
      <c r="F157" s="90">
        <f t="shared" si="15"/>
        <v>0</v>
      </c>
      <c r="G157" s="91">
        <v>8</v>
      </c>
      <c r="H157" s="90">
        <f t="shared" si="16"/>
        <v>0</v>
      </c>
      <c r="I157" s="92"/>
    </row>
    <row r="158" spans="1:9" s="11" customFormat="1" ht="33.75">
      <c r="A158" s="26">
        <f t="shared" si="17"/>
        <v>15</v>
      </c>
      <c r="B158" s="36" t="s">
        <v>166</v>
      </c>
      <c r="C158" s="95" t="s">
        <v>14</v>
      </c>
      <c r="D158" s="95">
        <v>1</v>
      </c>
      <c r="E158" s="90">
        <v>0</v>
      </c>
      <c r="F158" s="90">
        <f t="shared" si="15"/>
        <v>0</v>
      </c>
      <c r="G158" s="91">
        <v>8</v>
      </c>
      <c r="H158" s="90">
        <f t="shared" si="16"/>
        <v>0</v>
      </c>
      <c r="I158" s="92"/>
    </row>
    <row r="159" spans="1:9" s="11" customFormat="1" ht="22.5">
      <c r="A159" s="26">
        <f t="shared" si="17"/>
        <v>16</v>
      </c>
      <c r="B159" s="88" t="s">
        <v>167</v>
      </c>
      <c r="C159" s="95" t="s">
        <v>14</v>
      </c>
      <c r="D159" s="95">
        <v>1</v>
      </c>
      <c r="E159" s="90">
        <v>0</v>
      </c>
      <c r="F159" s="90">
        <f t="shared" si="15"/>
        <v>0</v>
      </c>
      <c r="G159" s="91">
        <v>8</v>
      </c>
      <c r="H159" s="90">
        <f t="shared" si="16"/>
        <v>0</v>
      </c>
      <c r="I159" s="92"/>
    </row>
    <row r="160" spans="1:9" s="11" customFormat="1" ht="22.5">
      <c r="A160" s="26">
        <f t="shared" si="17"/>
        <v>17</v>
      </c>
      <c r="B160" s="88" t="s">
        <v>168</v>
      </c>
      <c r="C160" s="95" t="s">
        <v>14</v>
      </c>
      <c r="D160" s="95">
        <v>10</v>
      </c>
      <c r="E160" s="90">
        <v>0</v>
      </c>
      <c r="F160" s="90">
        <f t="shared" si="15"/>
        <v>0</v>
      </c>
      <c r="G160" s="91">
        <v>8</v>
      </c>
      <c r="H160" s="90">
        <f t="shared" si="16"/>
        <v>0</v>
      </c>
      <c r="I160" s="92"/>
    </row>
    <row r="161" spans="1:9" s="11" customFormat="1" ht="22.5">
      <c r="A161" s="26">
        <f t="shared" si="17"/>
        <v>18</v>
      </c>
      <c r="B161" s="88" t="s">
        <v>169</v>
      </c>
      <c r="C161" s="95" t="s">
        <v>14</v>
      </c>
      <c r="D161" s="95">
        <v>25</v>
      </c>
      <c r="E161" s="90">
        <v>0</v>
      </c>
      <c r="F161" s="90">
        <f t="shared" si="15"/>
        <v>0</v>
      </c>
      <c r="G161" s="91">
        <v>8</v>
      </c>
      <c r="H161" s="90">
        <f t="shared" si="16"/>
        <v>0</v>
      </c>
      <c r="I161" s="92"/>
    </row>
    <row r="162" spans="1:9" s="11" customFormat="1">
      <c r="A162" s="26">
        <f t="shared" si="17"/>
        <v>19</v>
      </c>
      <c r="B162" s="96" t="s">
        <v>170</v>
      </c>
      <c r="C162" s="95" t="s">
        <v>14</v>
      </c>
      <c r="D162" s="95">
        <v>1</v>
      </c>
      <c r="E162" s="90">
        <v>0</v>
      </c>
      <c r="F162" s="90">
        <f t="shared" si="15"/>
        <v>0</v>
      </c>
      <c r="G162" s="91">
        <v>8</v>
      </c>
      <c r="H162" s="90">
        <f t="shared" si="16"/>
        <v>0</v>
      </c>
      <c r="I162" s="92"/>
    </row>
    <row r="163" spans="1:9" s="11" customFormat="1">
      <c r="A163" s="26">
        <f t="shared" si="17"/>
        <v>20</v>
      </c>
      <c r="B163" s="96" t="s">
        <v>171</v>
      </c>
      <c r="C163" s="95" t="s">
        <v>14</v>
      </c>
      <c r="D163" s="95">
        <v>1</v>
      </c>
      <c r="E163" s="90">
        <v>0</v>
      </c>
      <c r="F163" s="90">
        <f t="shared" si="15"/>
        <v>0</v>
      </c>
      <c r="G163" s="91">
        <v>8</v>
      </c>
      <c r="H163" s="90">
        <f t="shared" si="16"/>
        <v>0</v>
      </c>
      <c r="I163" s="92"/>
    </row>
    <row r="164" spans="1:9" s="11" customFormat="1">
      <c r="A164" s="26">
        <f t="shared" si="17"/>
        <v>21</v>
      </c>
      <c r="B164" s="96" t="s">
        <v>172</v>
      </c>
      <c r="C164" s="95" t="s">
        <v>14</v>
      </c>
      <c r="D164" s="95">
        <v>1</v>
      </c>
      <c r="E164" s="90">
        <v>0</v>
      </c>
      <c r="F164" s="90">
        <f t="shared" si="15"/>
        <v>0</v>
      </c>
      <c r="G164" s="91">
        <v>8</v>
      </c>
      <c r="H164" s="90">
        <f t="shared" si="16"/>
        <v>0</v>
      </c>
      <c r="I164" s="92"/>
    </row>
    <row r="165" spans="1:9" s="11" customFormat="1" ht="34.5" customHeight="1">
      <c r="A165" s="224" t="s">
        <v>173</v>
      </c>
      <c r="B165" s="225"/>
      <c r="C165" s="225"/>
      <c r="D165" s="225"/>
      <c r="E165" s="225"/>
      <c r="F165" s="225"/>
      <c r="G165" s="225"/>
      <c r="H165" s="225"/>
      <c r="I165" s="226"/>
    </row>
    <row r="166" spans="1:9" s="11" customFormat="1" ht="22.5">
      <c r="A166" s="97">
        <v>22</v>
      </c>
      <c r="B166" s="88" t="s">
        <v>174</v>
      </c>
      <c r="C166" s="94" t="s">
        <v>14</v>
      </c>
      <c r="D166" s="94">
        <v>1</v>
      </c>
      <c r="E166" s="90">
        <v>0</v>
      </c>
      <c r="F166" s="90">
        <f t="shared" ref="F166:F181" si="18">ROUND(PRODUCT(D166:E166),2)</f>
        <v>0</v>
      </c>
      <c r="G166" s="91">
        <v>8</v>
      </c>
      <c r="H166" s="90">
        <f t="shared" ref="H166:H181" si="19">ROUND(PRODUCT(F166,1+G166/100),2)</f>
        <v>0</v>
      </c>
      <c r="I166" s="98"/>
    </row>
    <row r="167" spans="1:9" s="11" customFormat="1" ht="22.5">
      <c r="A167" s="26">
        <f t="shared" ref="A167:A181" si="20">A166+1</f>
        <v>23</v>
      </c>
      <c r="B167" s="88" t="s">
        <v>175</v>
      </c>
      <c r="C167" s="94" t="s">
        <v>14</v>
      </c>
      <c r="D167" s="94">
        <v>1</v>
      </c>
      <c r="E167" s="90">
        <v>0</v>
      </c>
      <c r="F167" s="90">
        <f t="shared" si="18"/>
        <v>0</v>
      </c>
      <c r="G167" s="91">
        <v>8</v>
      </c>
      <c r="H167" s="90">
        <f t="shared" si="19"/>
        <v>0</v>
      </c>
      <c r="I167" s="98"/>
    </row>
    <row r="168" spans="1:9" s="11" customFormat="1" ht="22.5">
      <c r="A168" s="26">
        <f t="shared" si="20"/>
        <v>24</v>
      </c>
      <c r="B168" s="88" t="s">
        <v>176</v>
      </c>
      <c r="C168" s="94" t="s">
        <v>14</v>
      </c>
      <c r="D168" s="94">
        <v>1</v>
      </c>
      <c r="E168" s="90">
        <v>0</v>
      </c>
      <c r="F168" s="90">
        <f t="shared" si="18"/>
        <v>0</v>
      </c>
      <c r="G168" s="91">
        <v>8</v>
      </c>
      <c r="H168" s="90">
        <f t="shared" si="19"/>
        <v>0</v>
      </c>
      <c r="I168" s="98"/>
    </row>
    <row r="169" spans="1:9" s="11" customFormat="1" ht="22.5">
      <c r="A169" s="26">
        <f t="shared" si="20"/>
        <v>25</v>
      </c>
      <c r="B169" s="88" t="s">
        <v>177</v>
      </c>
      <c r="C169" s="99" t="s">
        <v>14</v>
      </c>
      <c r="D169" s="99">
        <v>1</v>
      </c>
      <c r="E169" s="90">
        <v>0</v>
      </c>
      <c r="F169" s="90">
        <f t="shared" si="18"/>
        <v>0</v>
      </c>
      <c r="G169" s="91">
        <v>8</v>
      </c>
      <c r="H169" s="90">
        <f t="shared" si="19"/>
        <v>0</v>
      </c>
      <c r="I169" s="98"/>
    </row>
    <row r="170" spans="1:9" s="11" customFormat="1" ht="22.5">
      <c r="A170" s="26">
        <f t="shared" si="20"/>
        <v>26</v>
      </c>
      <c r="B170" s="88" t="s">
        <v>178</v>
      </c>
      <c r="C170" s="99" t="s">
        <v>14</v>
      </c>
      <c r="D170" s="99">
        <v>1</v>
      </c>
      <c r="E170" s="90">
        <v>0</v>
      </c>
      <c r="F170" s="90">
        <f t="shared" si="18"/>
        <v>0</v>
      </c>
      <c r="G170" s="91">
        <v>8</v>
      </c>
      <c r="H170" s="90">
        <f t="shared" si="19"/>
        <v>0</v>
      </c>
      <c r="I170" s="100"/>
    </row>
    <row r="171" spans="1:9" s="11" customFormat="1" ht="33.75">
      <c r="A171" s="26">
        <f t="shared" si="20"/>
        <v>27</v>
      </c>
      <c r="B171" s="88" t="s">
        <v>179</v>
      </c>
      <c r="C171" s="99" t="s">
        <v>14</v>
      </c>
      <c r="D171" s="99">
        <v>1</v>
      </c>
      <c r="E171" s="90">
        <v>0</v>
      </c>
      <c r="F171" s="90">
        <f t="shared" si="18"/>
        <v>0</v>
      </c>
      <c r="G171" s="91">
        <v>8</v>
      </c>
      <c r="H171" s="90">
        <f t="shared" si="19"/>
        <v>0</v>
      </c>
      <c r="I171" s="100"/>
    </row>
    <row r="172" spans="1:9" s="11" customFormat="1" ht="33.75">
      <c r="A172" s="26">
        <f t="shared" si="20"/>
        <v>28</v>
      </c>
      <c r="B172" s="88" t="s">
        <v>180</v>
      </c>
      <c r="C172" s="99" t="s">
        <v>14</v>
      </c>
      <c r="D172" s="99">
        <v>1</v>
      </c>
      <c r="E172" s="90">
        <v>0</v>
      </c>
      <c r="F172" s="90">
        <f t="shared" si="18"/>
        <v>0</v>
      </c>
      <c r="G172" s="91">
        <v>8</v>
      </c>
      <c r="H172" s="90">
        <f t="shared" si="19"/>
        <v>0</v>
      </c>
      <c r="I172" s="100"/>
    </row>
    <row r="173" spans="1:9" s="11" customFormat="1" ht="33.75">
      <c r="A173" s="26">
        <f t="shared" si="20"/>
        <v>29</v>
      </c>
      <c r="B173" s="88" t="s">
        <v>181</v>
      </c>
      <c r="C173" s="99" t="s">
        <v>14</v>
      </c>
      <c r="D173" s="99">
        <v>1</v>
      </c>
      <c r="E173" s="90">
        <v>0</v>
      </c>
      <c r="F173" s="90">
        <f t="shared" si="18"/>
        <v>0</v>
      </c>
      <c r="G173" s="91">
        <v>8</v>
      </c>
      <c r="H173" s="90">
        <f t="shared" si="19"/>
        <v>0</v>
      </c>
      <c r="I173" s="100"/>
    </row>
    <row r="174" spans="1:9" s="11" customFormat="1" ht="22.5">
      <c r="A174" s="26">
        <f t="shared" si="20"/>
        <v>30</v>
      </c>
      <c r="B174" s="88" t="s">
        <v>182</v>
      </c>
      <c r="C174" s="99" t="s">
        <v>14</v>
      </c>
      <c r="D174" s="99">
        <v>1</v>
      </c>
      <c r="E174" s="90">
        <v>0</v>
      </c>
      <c r="F174" s="90">
        <f t="shared" si="18"/>
        <v>0</v>
      </c>
      <c r="G174" s="91">
        <v>8</v>
      </c>
      <c r="H174" s="90">
        <f t="shared" si="19"/>
        <v>0</v>
      </c>
      <c r="I174" s="100"/>
    </row>
    <row r="175" spans="1:9" s="11" customFormat="1" ht="22.5">
      <c r="A175" s="26">
        <f t="shared" si="20"/>
        <v>31</v>
      </c>
      <c r="B175" s="88" t="s">
        <v>183</v>
      </c>
      <c r="C175" s="99" t="s">
        <v>14</v>
      </c>
      <c r="D175" s="99">
        <v>1</v>
      </c>
      <c r="E175" s="90">
        <v>0</v>
      </c>
      <c r="F175" s="90">
        <f t="shared" si="18"/>
        <v>0</v>
      </c>
      <c r="G175" s="91">
        <v>8</v>
      </c>
      <c r="H175" s="90">
        <f t="shared" si="19"/>
        <v>0</v>
      </c>
      <c r="I175" s="100"/>
    </row>
    <row r="176" spans="1:9" s="11" customFormat="1" ht="33.75">
      <c r="A176" s="26">
        <f t="shared" si="20"/>
        <v>32</v>
      </c>
      <c r="B176" s="88" t="s">
        <v>184</v>
      </c>
      <c r="C176" s="99" t="s">
        <v>14</v>
      </c>
      <c r="D176" s="99">
        <v>1</v>
      </c>
      <c r="E176" s="90">
        <v>0</v>
      </c>
      <c r="F176" s="90">
        <f t="shared" si="18"/>
        <v>0</v>
      </c>
      <c r="G176" s="91">
        <v>8</v>
      </c>
      <c r="H176" s="90">
        <f t="shared" si="19"/>
        <v>0</v>
      </c>
      <c r="I176" s="100"/>
    </row>
    <row r="177" spans="1:9" s="11" customFormat="1" ht="22.5">
      <c r="A177" s="26">
        <f t="shared" si="20"/>
        <v>33</v>
      </c>
      <c r="B177" s="88" t="s">
        <v>185</v>
      </c>
      <c r="C177" s="99" t="s">
        <v>14</v>
      </c>
      <c r="D177" s="99">
        <v>1</v>
      </c>
      <c r="E177" s="90">
        <v>0</v>
      </c>
      <c r="F177" s="90">
        <f t="shared" si="18"/>
        <v>0</v>
      </c>
      <c r="G177" s="91">
        <v>8</v>
      </c>
      <c r="H177" s="90">
        <f t="shared" si="19"/>
        <v>0</v>
      </c>
      <c r="I177" s="100"/>
    </row>
    <row r="178" spans="1:9" s="11" customFormat="1" ht="45">
      <c r="A178" s="26">
        <f t="shared" si="20"/>
        <v>34</v>
      </c>
      <c r="B178" s="88" t="s">
        <v>186</v>
      </c>
      <c r="C178" s="99" t="s">
        <v>14</v>
      </c>
      <c r="D178" s="99">
        <v>1</v>
      </c>
      <c r="E178" s="90">
        <v>0</v>
      </c>
      <c r="F178" s="90">
        <f t="shared" si="18"/>
        <v>0</v>
      </c>
      <c r="G178" s="91">
        <v>8</v>
      </c>
      <c r="H178" s="90">
        <f t="shared" si="19"/>
        <v>0</v>
      </c>
      <c r="I178" s="100"/>
    </row>
    <row r="179" spans="1:9" s="11" customFormat="1" ht="22.5">
      <c r="A179" s="26">
        <f t="shared" si="20"/>
        <v>35</v>
      </c>
      <c r="B179" s="88" t="s">
        <v>187</v>
      </c>
      <c r="C179" s="99" t="s">
        <v>14</v>
      </c>
      <c r="D179" s="99">
        <v>5</v>
      </c>
      <c r="E179" s="90">
        <v>0</v>
      </c>
      <c r="F179" s="90">
        <f t="shared" si="18"/>
        <v>0</v>
      </c>
      <c r="G179" s="91">
        <v>8</v>
      </c>
      <c r="H179" s="90">
        <f t="shared" si="19"/>
        <v>0</v>
      </c>
      <c r="I179" s="100"/>
    </row>
    <row r="180" spans="1:9" s="11" customFormat="1" ht="22.5">
      <c r="A180" s="26">
        <f t="shared" si="20"/>
        <v>36</v>
      </c>
      <c r="B180" s="88" t="s">
        <v>188</v>
      </c>
      <c r="C180" s="99" t="s">
        <v>14</v>
      </c>
      <c r="D180" s="99">
        <v>15</v>
      </c>
      <c r="E180" s="90">
        <v>0</v>
      </c>
      <c r="F180" s="90">
        <f t="shared" si="18"/>
        <v>0</v>
      </c>
      <c r="G180" s="91">
        <v>8</v>
      </c>
      <c r="H180" s="90">
        <f t="shared" si="19"/>
        <v>0</v>
      </c>
      <c r="I180" s="100"/>
    </row>
    <row r="181" spans="1:9" s="11" customFormat="1" ht="22.5">
      <c r="A181" s="26">
        <f t="shared" si="20"/>
        <v>37</v>
      </c>
      <c r="B181" s="88" t="s">
        <v>189</v>
      </c>
      <c r="C181" s="99" t="s">
        <v>14</v>
      </c>
      <c r="D181" s="99">
        <v>1</v>
      </c>
      <c r="E181" s="90">
        <v>0</v>
      </c>
      <c r="F181" s="90">
        <f t="shared" si="18"/>
        <v>0</v>
      </c>
      <c r="G181" s="91">
        <v>8</v>
      </c>
      <c r="H181" s="90">
        <f t="shared" si="19"/>
        <v>0</v>
      </c>
      <c r="I181" s="100"/>
    </row>
    <row r="182" spans="1:9" s="11" customFormat="1" ht="26.25" customHeight="1">
      <c r="A182" s="224" t="s">
        <v>190</v>
      </c>
      <c r="B182" s="225"/>
      <c r="C182" s="225"/>
      <c r="D182" s="225"/>
      <c r="E182" s="225"/>
      <c r="F182" s="225"/>
      <c r="G182" s="225"/>
      <c r="H182" s="225"/>
      <c r="I182" s="226"/>
    </row>
    <row r="183" spans="1:9" s="11" customFormat="1">
      <c r="A183" s="89">
        <v>38</v>
      </c>
      <c r="B183" s="88" t="s">
        <v>191</v>
      </c>
      <c r="C183" s="101" t="s">
        <v>14</v>
      </c>
      <c r="D183" s="89">
        <v>1</v>
      </c>
      <c r="E183" s="90">
        <v>0</v>
      </c>
      <c r="F183" s="90">
        <f t="shared" ref="F183:F196" si="21">ROUND(PRODUCT(D183:E183),2)</f>
        <v>0</v>
      </c>
      <c r="G183" s="91">
        <v>8</v>
      </c>
      <c r="H183" s="90">
        <f t="shared" ref="H183:H196" si="22">ROUND(PRODUCT(F183,1+G183/100),2)</f>
        <v>0</v>
      </c>
      <c r="I183" s="98"/>
    </row>
    <row r="184" spans="1:9" s="11" customFormat="1" ht="22.5">
      <c r="A184" s="26">
        <f t="shared" ref="A184:A196" si="23">A183+1</f>
        <v>39</v>
      </c>
      <c r="B184" s="102" t="s">
        <v>192</v>
      </c>
      <c r="C184" s="101" t="s">
        <v>14</v>
      </c>
      <c r="D184" s="89">
        <v>1</v>
      </c>
      <c r="E184" s="90">
        <v>0</v>
      </c>
      <c r="F184" s="90">
        <f t="shared" si="21"/>
        <v>0</v>
      </c>
      <c r="G184" s="91">
        <v>8</v>
      </c>
      <c r="H184" s="90">
        <f t="shared" si="22"/>
        <v>0</v>
      </c>
      <c r="I184" s="98"/>
    </row>
    <row r="185" spans="1:9" s="11" customFormat="1" ht="22.5">
      <c r="A185" s="26">
        <f t="shared" si="23"/>
        <v>40</v>
      </c>
      <c r="B185" s="102" t="s">
        <v>193</v>
      </c>
      <c r="C185" s="103" t="s">
        <v>14</v>
      </c>
      <c r="D185" s="104">
        <v>1</v>
      </c>
      <c r="E185" s="90">
        <v>0</v>
      </c>
      <c r="F185" s="90">
        <f t="shared" si="21"/>
        <v>0</v>
      </c>
      <c r="G185" s="91">
        <v>8</v>
      </c>
      <c r="H185" s="90">
        <f t="shared" si="22"/>
        <v>0</v>
      </c>
      <c r="I185" s="98"/>
    </row>
    <row r="186" spans="1:9" s="11" customFormat="1" ht="22.5">
      <c r="A186" s="26">
        <f t="shared" si="23"/>
        <v>41</v>
      </c>
      <c r="B186" s="102" t="s">
        <v>194</v>
      </c>
      <c r="C186" s="101" t="s">
        <v>14</v>
      </c>
      <c r="D186" s="89">
        <v>1</v>
      </c>
      <c r="E186" s="90">
        <v>0</v>
      </c>
      <c r="F186" s="90">
        <f t="shared" si="21"/>
        <v>0</v>
      </c>
      <c r="G186" s="91">
        <v>8</v>
      </c>
      <c r="H186" s="90">
        <f t="shared" si="22"/>
        <v>0</v>
      </c>
      <c r="I186" s="98"/>
    </row>
    <row r="187" spans="1:9" s="11" customFormat="1" ht="45">
      <c r="A187" s="26">
        <f t="shared" si="23"/>
        <v>42</v>
      </c>
      <c r="B187" s="102" t="s">
        <v>195</v>
      </c>
      <c r="C187" s="101" t="s">
        <v>14</v>
      </c>
      <c r="D187" s="89">
        <v>1</v>
      </c>
      <c r="E187" s="90">
        <v>0</v>
      </c>
      <c r="F187" s="90">
        <f t="shared" si="21"/>
        <v>0</v>
      </c>
      <c r="G187" s="91">
        <v>8</v>
      </c>
      <c r="H187" s="90">
        <f t="shared" si="22"/>
        <v>0</v>
      </c>
      <c r="I187" s="98"/>
    </row>
    <row r="188" spans="1:9" s="11" customFormat="1" ht="45">
      <c r="A188" s="26">
        <f t="shared" si="23"/>
        <v>43</v>
      </c>
      <c r="B188" s="102" t="s">
        <v>196</v>
      </c>
      <c r="C188" s="101" t="s">
        <v>14</v>
      </c>
      <c r="D188" s="89">
        <v>1</v>
      </c>
      <c r="E188" s="90">
        <v>0</v>
      </c>
      <c r="F188" s="90">
        <f t="shared" si="21"/>
        <v>0</v>
      </c>
      <c r="G188" s="91">
        <v>8</v>
      </c>
      <c r="H188" s="90">
        <f t="shared" si="22"/>
        <v>0</v>
      </c>
      <c r="I188" s="98"/>
    </row>
    <row r="189" spans="1:9" s="11" customFormat="1" ht="45">
      <c r="A189" s="26">
        <f t="shared" si="23"/>
        <v>44</v>
      </c>
      <c r="B189" s="102" t="s">
        <v>197</v>
      </c>
      <c r="C189" s="101" t="s">
        <v>14</v>
      </c>
      <c r="D189" s="89">
        <v>1</v>
      </c>
      <c r="E189" s="90">
        <v>0</v>
      </c>
      <c r="F189" s="90">
        <f t="shared" si="21"/>
        <v>0</v>
      </c>
      <c r="G189" s="91">
        <v>8</v>
      </c>
      <c r="H189" s="90">
        <f t="shared" si="22"/>
        <v>0</v>
      </c>
      <c r="I189" s="98"/>
    </row>
    <row r="190" spans="1:9" s="11" customFormat="1" ht="22.5">
      <c r="A190" s="26">
        <f t="shared" si="23"/>
        <v>45</v>
      </c>
      <c r="B190" s="88" t="s">
        <v>198</v>
      </c>
      <c r="C190" s="101" t="s">
        <v>14</v>
      </c>
      <c r="D190" s="89">
        <v>5</v>
      </c>
      <c r="E190" s="90">
        <v>0</v>
      </c>
      <c r="F190" s="90">
        <f t="shared" si="21"/>
        <v>0</v>
      </c>
      <c r="G190" s="91">
        <v>8</v>
      </c>
      <c r="H190" s="90">
        <f t="shared" si="22"/>
        <v>0</v>
      </c>
      <c r="I190" s="98"/>
    </row>
    <row r="191" spans="1:9" s="11" customFormat="1" ht="22.5">
      <c r="A191" s="26">
        <f t="shared" si="23"/>
        <v>46</v>
      </c>
      <c r="B191" s="88" t="s">
        <v>199</v>
      </c>
      <c r="C191" s="101" t="s">
        <v>14</v>
      </c>
      <c r="D191" s="89">
        <v>30</v>
      </c>
      <c r="E191" s="90">
        <v>0</v>
      </c>
      <c r="F191" s="90">
        <f t="shared" si="21"/>
        <v>0</v>
      </c>
      <c r="G191" s="91">
        <v>8</v>
      </c>
      <c r="H191" s="90">
        <f t="shared" si="22"/>
        <v>0</v>
      </c>
      <c r="I191" s="98"/>
    </row>
    <row r="192" spans="1:9" s="11" customFormat="1" ht="22.5">
      <c r="A192" s="26">
        <f t="shared" si="23"/>
        <v>47</v>
      </c>
      <c r="B192" s="88" t="s">
        <v>200</v>
      </c>
      <c r="C192" s="101" t="s">
        <v>14</v>
      </c>
      <c r="D192" s="89">
        <v>5</v>
      </c>
      <c r="E192" s="90">
        <v>0</v>
      </c>
      <c r="F192" s="90">
        <f t="shared" si="21"/>
        <v>0</v>
      </c>
      <c r="G192" s="91">
        <v>8</v>
      </c>
      <c r="H192" s="90">
        <f t="shared" si="22"/>
        <v>0</v>
      </c>
      <c r="I192" s="98"/>
    </row>
    <row r="193" spans="1:9" s="11" customFormat="1">
      <c r="A193" s="26">
        <f t="shared" si="23"/>
        <v>48</v>
      </c>
      <c r="B193" s="88" t="s">
        <v>201</v>
      </c>
      <c r="C193" s="101" t="s">
        <v>14</v>
      </c>
      <c r="D193" s="89">
        <v>1</v>
      </c>
      <c r="E193" s="90">
        <v>0</v>
      </c>
      <c r="F193" s="90">
        <f t="shared" si="21"/>
        <v>0</v>
      </c>
      <c r="G193" s="91">
        <v>8</v>
      </c>
      <c r="H193" s="90">
        <f t="shared" si="22"/>
        <v>0</v>
      </c>
      <c r="I193" s="105"/>
    </row>
    <row r="194" spans="1:9" s="11" customFormat="1" ht="22.5">
      <c r="A194" s="26">
        <f t="shared" si="23"/>
        <v>49</v>
      </c>
      <c r="B194" s="88" t="s">
        <v>202</v>
      </c>
      <c r="C194" s="101" t="s">
        <v>14</v>
      </c>
      <c r="D194" s="89">
        <v>1</v>
      </c>
      <c r="E194" s="90">
        <v>0</v>
      </c>
      <c r="F194" s="90">
        <f t="shared" si="21"/>
        <v>0</v>
      </c>
      <c r="G194" s="91">
        <v>8</v>
      </c>
      <c r="H194" s="90">
        <f t="shared" si="22"/>
        <v>0</v>
      </c>
      <c r="I194" s="105"/>
    </row>
    <row r="195" spans="1:9" s="11" customFormat="1">
      <c r="A195" s="26">
        <f t="shared" si="23"/>
        <v>50</v>
      </c>
      <c r="B195" s="96" t="s">
        <v>203</v>
      </c>
      <c r="C195" s="101" t="s">
        <v>204</v>
      </c>
      <c r="D195" s="89">
        <v>1</v>
      </c>
      <c r="E195" s="90">
        <v>0</v>
      </c>
      <c r="F195" s="90">
        <f t="shared" si="21"/>
        <v>0</v>
      </c>
      <c r="G195" s="91">
        <v>8</v>
      </c>
      <c r="H195" s="90">
        <f t="shared" si="22"/>
        <v>0</v>
      </c>
      <c r="I195" s="105"/>
    </row>
    <row r="196" spans="1:9" s="11" customFormat="1">
      <c r="A196" s="26">
        <f t="shared" si="23"/>
        <v>51</v>
      </c>
      <c r="B196" s="96" t="s">
        <v>205</v>
      </c>
      <c r="C196" s="101" t="s">
        <v>14</v>
      </c>
      <c r="D196" s="89">
        <v>1</v>
      </c>
      <c r="E196" s="90">
        <v>0</v>
      </c>
      <c r="F196" s="90">
        <f t="shared" si="21"/>
        <v>0</v>
      </c>
      <c r="G196" s="91">
        <v>8</v>
      </c>
      <c r="H196" s="90">
        <f t="shared" si="22"/>
        <v>0</v>
      </c>
      <c r="I196" s="105"/>
    </row>
    <row r="197" spans="1:9" s="11" customFormat="1" ht="27" customHeight="1">
      <c r="A197" s="224" t="s">
        <v>206</v>
      </c>
      <c r="B197" s="225"/>
      <c r="C197" s="225"/>
      <c r="D197" s="225"/>
      <c r="E197" s="225"/>
      <c r="F197" s="225"/>
      <c r="G197" s="225"/>
      <c r="H197" s="225"/>
      <c r="I197" s="226"/>
    </row>
    <row r="198" spans="1:9" s="11" customFormat="1" ht="17.25" customHeight="1">
      <c r="A198" s="89">
        <v>52</v>
      </c>
      <c r="B198" s="88" t="s">
        <v>207</v>
      </c>
      <c r="C198" s="101" t="s">
        <v>14</v>
      </c>
      <c r="D198" s="89">
        <v>1</v>
      </c>
      <c r="E198" s="90">
        <v>0</v>
      </c>
      <c r="F198" s="90">
        <f t="shared" ref="F198:F210" si="24">ROUND(PRODUCT(D198:E198),2)</f>
        <v>0</v>
      </c>
      <c r="G198" s="91">
        <v>8</v>
      </c>
      <c r="H198" s="90">
        <f t="shared" ref="H198:H210" si="25">ROUND(PRODUCT(F198,1+G198/100),2)</f>
        <v>0</v>
      </c>
      <c r="I198" s="98"/>
    </row>
    <row r="199" spans="1:9" s="11" customFormat="1" ht="22.5">
      <c r="A199" s="26">
        <f t="shared" ref="A199:A210" si="26">A198+1</f>
        <v>53</v>
      </c>
      <c r="B199" s="88" t="s">
        <v>208</v>
      </c>
      <c r="C199" s="103" t="s">
        <v>14</v>
      </c>
      <c r="D199" s="104">
        <v>1</v>
      </c>
      <c r="E199" s="90">
        <v>0</v>
      </c>
      <c r="F199" s="90">
        <f t="shared" si="24"/>
        <v>0</v>
      </c>
      <c r="G199" s="91">
        <v>8</v>
      </c>
      <c r="H199" s="90">
        <f t="shared" si="25"/>
        <v>0</v>
      </c>
      <c r="I199" s="98"/>
    </row>
    <row r="200" spans="1:9" s="11" customFormat="1" ht="22.5">
      <c r="A200" s="26">
        <f t="shared" si="26"/>
        <v>54</v>
      </c>
      <c r="B200" s="88" t="s">
        <v>209</v>
      </c>
      <c r="C200" s="103" t="s">
        <v>14</v>
      </c>
      <c r="D200" s="104">
        <v>1</v>
      </c>
      <c r="E200" s="90">
        <v>0</v>
      </c>
      <c r="F200" s="90">
        <f t="shared" si="24"/>
        <v>0</v>
      </c>
      <c r="G200" s="91">
        <v>8</v>
      </c>
      <c r="H200" s="90">
        <f t="shared" si="25"/>
        <v>0</v>
      </c>
      <c r="I200" s="98"/>
    </row>
    <row r="201" spans="1:9" s="11" customFormat="1" ht="33.75">
      <c r="A201" s="26">
        <f t="shared" si="26"/>
        <v>55</v>
      </c>
      <c r="B201" s="88" t="s">
        <v>210</v>
      </c>
      <c r="C201" s="103" t="s">
        <v>14</v>
      </c>
      <c r="D201" s="104">
        <v>1</v>
      </c>
      <c r="E201" s="90">
        <v>0</v>
      </c>
      <c r="F201" s="90">
        <f t="shared" si="24"/>
        <v>0</v>
      </c>
      <c r="G201" s="91">
        <v>8</v>
      </c>
      <c r="H201" s="90">
        <f t="shared" si="25"/>
        <v>0</v>
      </c>
      <c r="I201" s="98"/>
    </row>
    <row r="202" spans="1:9" s="11" customFormat="1" ht="33.75">
      <c r="A202" s="26">
        <f t="shared" si="26"/>
        <v>56</v>
      </c>
      <c r="B202" s="88" t="s">
        <v>211</v>
      </c>
      <c r="C202" s="103" t="s">
        <v>14</v>
      </c>
      <c r="D202" s="104">
        <v>1</v>
      </c>
      <c r="E202" s="90">
        <v>0</v>
      </c>
      <c r="F202" s="90">
        <f t="shared" si="24"/>
        <v>0</v>
      </c>
      <c r="G202" s="91">
        <v>8</v>
      </c>
      <c r="H202" s="90">
        <f t="shared" si="25"/>
        <v>0</v>
      </c>
      <c r="I202" s="98"/>
    </row>
    <row r="203" spans="1:9" s="11" customFormat="1" ht="33.75">
      <c r="A203" s="26">
        <f t="shared" si="26"/>
        <v>57</v>
      </c>
      <c r="B203" s="88" t="s">
        <v>212</v>
      </c>
      <c r="C203" s="103" t="s">
        <v>14</v>
      </c>
      <c r="D203" s="104">
        <v>2</v>
      </c>
      <c r="E203" s="90">
        <v>0</v>
      </c>
      <c r="F203" s="90">
        <f t="shared" si="24"/>
        <v>0</v>
      </c>
      <c r="G203" s="91">
        <v>8</v>
      </c>
      <c r="H203" s="90">
        <f t="shared" si="25"/>
        <v>0</v>
      </c>
      <c r="I203" s="98"/>
    </row>
    <row r="204" spans="1:9" s="11" customFormat="1" ht="22.5">
      <c r="A204" s="26">
        <f t="shared" si="26"/>
        <v>58</v>
      </c>
      <c r="B204" s="88" t="s">
        <v>198</v>
      </c>
      <c r="C204" s="103" t="s">
        <v>14</v>
      </c>
      <c r="D204" s="104">
        <v>1</v>
      </c>
      <c r="E204" s="90">
        <v>0</v>
      </c>
      <c r="F204" s="90">
        <f t="shared" si="24"/>
        <v>0</v>
      </c>
      <c r="G204" s="91">
        <v>8</v>
      </c>
      <c r="H204" s="90">
        <f t="shared" si="25"/>
        <v>0</v>
      </c>
      <c r="I204" s="98"/>
    </row>
    <row r="205" spans="1:9" s="11" customFormat="1" ht="22.5">
      <c r="A205" s="26">
        <f t="shared" si="26"/>
        <v>59</v>
      </c>
      <c r="B205" s="88" t="s">
        <v>213</v>
      </c>
      <c r="C205" s="103" t="s">
        <v>14</v>
      </c>
      <c r="D205" s="104">
        <v>1</v>
      </c>
      <c r="E205" s="90">
        <v>0</v>
      </c>
      <c r="F205" s="90">
        <f t="shared" si="24"/>
        <v>0</v>
      </c>
      <c r="G205" s="91">
        <v>8</v>
      </c>
      <c r="H205" s="90">
        <f t="shared" si="25"/>
        <v>0</v>
      </c>
      <c r="I205" s="98"/>
    </row>
    <row r="206" spans="1:9" s="11" customFormat="1" ht="22.5">
      <c r="A206" s="26">
        <f t="shared" si="26"/>
        <v>60</v>
      </c>
      <c r="B206" s="88" t="s">
        <v>199</v>
      </c>
      <c r="C206" s="101" t="s">
        <v>14</v>
      </c>
      <c r="D206" s="89">
        <v>15</v>
      </c>
      <c r="E206" s="90">
        <v>0</v>
      </c>
      <c r="F206" s="90">
        <f t="shared" si="24"/>
        <v>0</v>
      </c>
      <c r="G206" s="91">
        <v>8</v>
      </c>
      <c r="H206" s="90">
        <f t="shared" si="25"/>
        <v>0</v>
      </c>
      <c r="I206" s="98"/>
    </row>
    <row r="207" spans="1:9" s="11" customFormat="1" ht="22.5">
      <c r="A207" s="26">
        <f t="shared" si="26"/>
        <v>61</v>
      </c>
      <c r="B207" s="88" t="s">
        <v>214</v>
      </c>
      <c r="C207" s="101" t="s">
        <v>14</v>
      </c>
      <c r="D207" s="89">
        <v>10</v>
      </c>
      <c r="E207" s="90">
        <v>0</v>
      </c>
      <c r="F207" s="90">
        <f t="shared" si="24"/>
        <v>0</v>
      </c>
      <c r="G207" s="91">
        <v>8</v>
      </c>
      <c r="H207" s="90">
        <f t="shared" si="25"/>
        <v>0</v>
      </c>
      <c r="I207" s="98"/>
    </row>
    <row r="208" spans="1:9" s="11" customFormat="1" ht="17.25" customHeight="1">
      <c r="A208" s="26">
        <f t="shared" si="26"/>
        <v>62</v>
      </c>
      <c r="B208" s="106" t="s">
        <v>215</v>
      </c>
      <c r="C208" s="101" t="s">
        <v>14</v>
      </c>
      <c r="D208" s="89">
        <v>1</v>
      </c>
      <c r="E208" s="90">
        <v>0</v>
      </c>
      <c r="F208" s="90">
        <f t="shared" si="24"/>
        <v>0</v>
      </c>
      <c r="G208" s="91">
        <v>8</v>
      </c>
      <c r="H208" s="90">
        <f t="shared" si="25"/>
        <v>0</v>
      </c>
      <c r="I208" s="98"/>
    </row>
    <row r="209" spans="1:9" s="11" customFormat="1" ht="17.25" customHeight="1">
      <c r="A209" s="26">
        <f t="shared" si="26"/>
        <v>63</v>
      </c>
      <c r="B209" s="107" t="s">
        <v>203</v>
      </c>
      <c r="C209" s="101" t="s">
        <v>204</v>
      </c>
      <c r="D209" s="89">
        <v>1</v>
      </c>
      <c r="E209" s="90">
        <v>0</v>
      </c>
      <c r="F209" s="90">
        <f t="shared" si="24"/>
        <v>0</v>
      </c>
      <c r="G209" s="91">
        <v>8</v>
      </c>
      <c r="H209" s="90">
        <f t="shared" si="25"/>
        <v>0</v>
      </c>
      <c r="I209" s="98"/>
    </row>
    <row r="210" spans="1:9" s="11" customFormat="1" ht="17.25" customHeight="1">
      <c r="A210" s="26">
        <f t="shared" si="26"/>
        <v>64</v>
      </c>
      <c r="B210" s="107" t="s">
        <v>216</v>
      </c>
      <c r="C210" s="101" t="s">
        <v>204</v>
      </c>
      <c r="D210" s="89">
        <v>1</v>
      </c>
      <c r="E210" s="90">
        <v>0</v>
      </c>
      <c r="F210" s="90">
        <f t="shared" si="24"/>
        <v>0</v>
      </c>
      <c r="G210" s="91">
        <v>8</v>
      </c>
      <c r="H210" s="90">
        <f t="shared" si="25"/>
        <v>0</v>
      </c>
      <c r="I210" s="98"/>
    </row>
    <row r="211" spans="1:9" s="11" customFormat="1" ht="30.75" customHeight="1">
      <c r="A211" s="224" t="s">
        <v>217</v>
      </c>
      <c r="B211" s="225"/>
      <c r="C211" s="225"/>
      <c r="D211" s="225"/>
      <c r="E211" s="225"/>
      <c r="F211" s="225"/>
      <c r="G211" s="225"/>
      <c r="H211" s="225"/>
      <c r="I211" s="226"/>
    </row>
    <row r="212" spans="1:9" s="11" customFormat="1" ht="67.5">
      <c r="A212" s="89">
        <v>65</v>
      </c>
      <c r="B212" s="88" t="s">
        <v>218</v>
      </c>
      <c r="C212" s="101" t="s">
        <v>14</v>
      </c>
      <c r="D212" s="89">
        <v>1</v>
      </c>
      <c r="E212" s="90">
        <v>0</v>
      </c>
      <c r="F212" s="90">
        <f t="shared" ref="F212:F223" si="27">ROUND(PRODUCT(D212:E212),2)</f>
        <v>0</v>
      </c>
      <c r="G212" s="91">
        <v>8</v>
      </c>
      <c r="H212" s="90">
        <f t="shared" ref="H212:H223" si="28">ROUND(PRODUCT(F212,1+G212/100),2)</f>
        <v>0</v>
      </c>
      <c r="I212" s="98"/>
    </row>
    <row r="213" spans="1:9" s="11" customFormat="1" ht="33.75">
      <c r="A213" s="26">
        <f t="shared" ref="A213:A223" si="29">A212+1</f>
        <v>66</v>
      </c>
      <c r="B213" s="88" t="s">
        <v>219</v>
      </c>
      <c r="C213" s="103" t="s">
        <v>14</v>
      </c>
      <c r="D213" s="104">
        <v>1</v>
      </c>
      <c r="E213" s="90">
        <v>0</v>
      </c>
      <c r="F213" s="90">
        <f t="shared" si="27"/>
        <v>0</v>
      </c>
      <c r="G213" s="91">
        <v>8</v>
      </c>
      <c r="H213" s="90">
        <f t="shared" si="28"/>
        <v>0</v>
      </c>
      <c r="I213" s="98"/>
    </row>
    <row r="214" spans="1:9" s="11" customFormat="1" ht="33.75">
      <c r="A214" s="26">
        <f t="shared" si="29"/>
        <v>67</v>
      </c>
      <c r="B214" s="88" t="s">
        <v>220</v>
      </c>
      <c r="C214" s="101" t="s">
        <v>14</v>
      </c>
      <c r="D214" s="89">
        <v>1</v>
      </c>
      <c r="E214" s="90">
        <v>0</v>
      </c>
      <c r="F214" s="90">
        <f t="shared" si="27"/>
        <v>0</v>
      </c>
      <c r="G214" s="91">
        <v>8</v>
      </c>
      <c r="H214" s="90">
        <f t="shared" si="28"/>
        <v>0</v>
      </c>
      <c r="I214" s="98"/>
    </row>
    <row r="215" spans="1:9" s="11" customFormat="1" ht="33.75">
      <c r="A215" s="26">
        <f t="shared" si="29"/>
        <v>68</v>
      </c>
      <c r="B215" s="88" t="s">
        <v>221</v>
      </c>
      <c r="C215" s="101" t="s">
        <v>14</v>
      </c>
      <c r="D215" s="89">
        <v>1</v>
      </c>
      <c r="E215" s="90">
        <v>0</v>
      </c>
      <c r="F215" s="90">
        <f t="shared" si="27"/>
        <v>0</v>
      </c>
      <c r="G215" s="91">
        <v>8</v>
      </c>
      <c r="H215" s="90">
        <f t="shared" si="28"/>
        <v>0</v>
      </c>
      <c r="I215" s="98"/>
    </row>
    <row r="216" spans="1:9" s="11" customFormat="1" ht="33.75">
      <c r="A216" s="26">
        <f t="shared" si="29"/>
        <v>69</v>
      </c>
      <c r="B216" s="88" t="s">
        <v>222</v>
      </c>
      <c r="C216" s="101" t="s">
        <v>14</v>
      </c>
      <c r="D216" s="89">
        <v>1</v>
      </c>
      <c r="E216" s="90">
        <v>0</v>
      </c>
      <c r="F216" s="90">
        <f t="shared" si="27"/>
        <v>0</v>
      </c>
      <c r="G216" s="91">
        <v>8</v>
      </c>
      <c r="H216" s="90">
        <f t="shared" si="28"/>
        <v>0</v>
      </c>
      <c r="I216" s="98"/>
    </row>
    <row r="217" spans="1:9" s="11" customFormat="1" ht="33.75">
      <c r="A217" s="26">
        <f t="shared" si="29"/>
        <v>70</v>
      </c>
      <c r="B217" s="88" t="s">
        <v>223</v>
      </c>
      <c r="C217" s="101" t="s">
        <v>14</v>
      </c>
      <c r="D217" s="89">
        <v>1</v>
      </c>
      <c r="E217" s="90">
        <v>0</v>
      </c>
      <c r="F217" s="90">
        <f t="shared" si="27"/>
        <v>0</v>
      </c>
      <c r="G217" s="91">
        <v>8</v>
      </c>
      <c r="H217" s="90">
        <f t="shared" si="28"/>
        <v>0</v>
      </c>
      <c r="I217" s="98"/>
    </row>
    <row r="218" spans="1:9" s="11" customFormat="1">
      <c r="A218" s="26">
        <f t="shared" si="29"/>
        <v>71</v>
      </c>
      <c r="B218" s="88" t="s">
        <v>224</v>
      </c>
      <c r="C218" s="101" t="s">
        <v>14</v>
      </c>
      <c r="D218" s="89">
        <v>1</v>
      </c>
      <c r="E218" s="90">
        <v>0</v>
      </c>
      <c r="F218" s="90">
        <f t="shared" si="27"/>
        <v>0</v>
      </c>
      <c r="G218" s="91">
        <v>8</v>
      </c>
      <c r="H218" s="90">
        <f t="shared" si="28"/>
        <v>0</v>
      </c>
      <c r="I218" s="98"/>
    </row>
    <row r="219" spans="1:9" s="11" customFormat="1">
      <c r="A219" s="26">
        <f t="shared" si="29"/>
        <v>72</v>
      </c>
      <c r="B219" s="88" t="s">
        <v>225</v>
      </c>
      <c r="C219" s="101" t="s">
        <v>14</v>
      </c>
      <c r="D219" s="89">
        <v>1</v>
      </c>
      <c r="E219" s="90">
        <v>0</v>
      </c>
      <c r="F219" s="90">
        <f t="shared" si="27"/>
        <v>0</v>
      </c>
      <c r="G219" s="91">
        <v>8</v>
      </c>
      <c r="H219" s="90">
        <f t="shared" si="28"/>
        <v>0</v>
      </c>
      <c r="I219" s="98"/>
    </row>
    <row r="220" spans="1:9" s="11" customFormat="1" ht="22.5">
      <c r="A220" s="26">
        <f t="shared" si="29"/>
        <v>73</v>
      </c>
      <c r="B220" s="88" t="s">
        <v>226</v>
      </c>
      <c r="C220" s="101" t="s">
        <v>14</v>
      </c>
      <c r="D220" s="89">
        <v>5</v>
      </c>
      <c r="E220" s="90">
        <v>0</v>
      </c>
      <c r="F220" s="90">
        <f t="shared" si="27"/>
        <v>0</v>
      </c>
      <c r="G220" s="91">
        <v>8</v>
      </c>
      <c r="H220" s="90">
        <f t="shared" si="28"/>
        <v>0</v>
      </c>
      <c r="I220" s="98"/>
    </row>
    <row r="221" spans="1:9" s="11" customFormat="1" ht="22.5">
      <c r="A221" s="26">
        <f t="shared" si="29"/>
        <v>74</v>
      </c>
      <c r="B221" s="88" t="s">
        <v>227</v>
      </c>
      <c r="C221" s="101" t="s">
        <v>14</v>
      </c>
      <c r="D221" s="89">
        <v>10</v>
      </c>
      <c r="E221" s="90">
        <v>0</v>
      </c>
      <c r="F221" s="90">
        <f t="shared" si="27"/>
        <v>0</v>
      </c>
      <c r="G221" s="91">
        <v>8</v>
      </c>
      <c r="H221" s="90">
        <f t="shared" si="28"/>
        <v>0</v>
      </c>
      <c r="I221" s="98"/>
    </row>
    <row r="222" spans="1:9" s="11" customFormat="1">
      <c r="A222" s="26">
        <f t="shared" si="29"/>
        <v>75</v>
      </c>
      <c r="B222" s="96" t="s">
        <v>203</v>
      </c>
      <c r="C222" s="101" t="s">
        <v>204</v>
      </c>
      <c r="D222" s="89">
        <v>1</v>
      </c>
      <c r="E222" s="90">
        <v>0</v>
      </c>
      <c r="F222" s="90">
        <f t="shared" si="27"/>
        <v>0</v>
      </c>
      <c r="G222" s="91">
        <v>8</v>
      </c>
      <c r="H222" s="90">
        <f t="shared" si="28"/>
        <v>0</v>
      </c>
      <c r="I222" s="98"/>
    </row>
    <row r="223" spans="1:9" s="11" customFormat="1" ht="22.5">
      <c r="A223" s="26">
        <f t="shared" si="29"/>
        <v>76</v>
      </c>
      <c r="B223" s="88" t="s">
        <v>228</v>
      </c>
      <c r="C223" s="101" t="s">
        <v>14</v>
      </c>
      <c r="D223" s="89">
        <v>1</v>
      </c>
      <c r="E223" s="90">
        <v>0</v>
      </c>
      <c r="F223" s="90">
        <f t="shared" si="27"/>
        <v>0</v>
      </c>
      <c r="G223" s="91">
        <v>8</v>
      </c>
      <c r="H223" s="90">
        <f t="shared" si="28"/>
        <v>0</v>
      </c>
      <c r="I223" s="98"/>
    </row>
    <row r="224" spans="1:9" s="11" customFormat="1" ht="13.5" customHeight="1">
      <c r="A224" s="224" t="s">
        <v>229</v>
      </c>
      <c r="B224" s="225"/>
      <c r="C224" s="225"/>
      <c r="D224" s="225"/>
      <c r="E224" s="225"/>
      <c r="F224" s="225"/>
      <c r="G224" s="225"/>
      <c r="H224" s="225"/>
      <c r="I224" s="226"/>
    </row>
    <row r="225" spans="1:9" s="11" customFormat="1" ht="56.25">
      <c r="A225" s="104">
        <v>77</v>
      </c>
      <c r="B225" s="88" t="s">
        <v>230</v>
      </c>
      <c r="C225" s="108" t="s">
        <v>14</v>
      </c>
      <c r="D225" s="104">
        <v>55</v>
      </c>
      <c r="E225" s="90">
        <v>0</v>
      </c>
      <c r="F225" s="90">
        <f t="shared" ref="F225:F234" si="30">ROUND(PRODUCT(D225:E225),2)</f>
        <v>0</v>
      </c>
      <c r="G225" s="91">
        <v>8</v>
      </c>
      <c r="H225" s="90">
        <f t="shared" ref="H225:H234" si="31">ROUND(PRODUCT(F225,1+G225/100),2)</f>
        <v>0</v>
      </c>
      <c r="I225" s="98"/>
    </row>
    <row r="226" spans="1:9" s="11" customFormat="1">
      <c r="A226" s="26">
        <f t="shared" ref="A226:A234" si="32">A225+1</f>
        <v>78</v>
      </c>
      <c r="B226" s="109" t="s">
        <v>231</v>
      </c>
      <c r="C226" s="110" t="s">
        <v>14</v>
      </c>
      <c r="D226" s="111">
        <v>6</v>
      </c>
      <c r="E226" s="90">
        <v>0</v>
      </c>
      <c r="F226" s="90">
        <f t="shared" si="30"/>
        <v>0</v>
      </c>
      <c r="G226" s="91">
        <v>8</v>
      </c>
      <c r="H226" s="90">
        <f t="shared" si="31"/>
        <v>0</v>
      </c>
      <c r="I226" s="98"/>
    </row>
    <row r="227" spans="1:9" s="11" customFormat="1" ht="56.25">
      <c r="A227" s="26">
        <f t="shared" si="32"/>
        <v>79</v>
      </c>
      <c r="B227" s="88" t="s">
        <v>232</v>
      </c>
      <c r="C227" s="112" t="s">
        <v>14</v>
      </c>
      <c r="D227" s="89">
        <v>15</v>
      </c>
      <c r="E227" s="90">
        <v>0</v>
      </c>
      <c r="F227" s="90">
        <f t="shared" si="30"/>
        <v>0</v>
      </c>
      <c r="G227" s="91">
        <v>8</v>
      </c>
      <c r="H227" s="90">
        <f t="shared" si="31"/>
        <v>0</v>
      </c>
      <c r="I227" s="98"/>
    </row>
    <row r="228" spans="1:9" s="11" customFormat="1">
      <c r="A228" s="26">
        <f t="shared" si="32"/>
        <v>80</v>
      </c>
      <c r="B228" s="88" t="s">
        <v>233</v>
      </c>
      <c r="C228" s="112" t="s">
        <v>14</v>
      </c>
      <c r="D228" s="89">
        <v>5</v>
      </c>
      <c r="E228" s="90">
        <v>0</v>
      </c>
      <c r="F228" s="90">
        <f t="shared" si="30"/>
        <v>0</v>
      </c>
      <c r="G228" s="91">
        <v>8</v>
      </c>
      <c r="H228" s="90">
        <f t="shared" si="31"/>
        <v>0</v>
      </c>
      <c r="I228" s="98"/>
    </row>
    <row r="229" spans="1:9" s="11" customFormat="1">
      <c r="A229" s="26">
        <f t="shared" si="32"/>
        <v>81</v>
      </c>
      <c r="B229" s="109" t="s">
        <v>234</v>
      </c>
      <c r="C229" s="108" t="s">
        <v>14</v>
      </c>
      <c r="D229" s="104">
        <v>15</v>
      </c>
      <c r="E229" s="90">
        <v>0</v>
      </c>
      <c r="F229" s="90">
        <f t="shared" si="30"/>
        <v>0</v>
      </c>
      <c r="G229" s="91">
        <v>8</v>
      </c>
      <c r="H229" s="90">
        <f t="shared" si="31"/>
        <v>0</v>
      </c>
      <c r="I229" s="98"/>
    </row>
    <row r="230" spans="1:9" s="11" customFormat="1" ht="56.25">
      <c r="A230" s="26">
        <f t="shared" si="32"/>
        <v>82</v>
      </c>
      <c r="B230" s="109" t="s">
        <v>235</v>
      </c>
      <c r="C230" s="113" t="s">
        <v>14</v>
      </c>
      <c r="D230" s="93">
        <v>1</v>
      </c>
      <c r="E230" s="90">
        <v>0</v>
      </c>
      <c r="F230" s="90">
        <f t="shared" si="30"/>
        <v>0</v>
      </c>
      <c r="G230" s="91">
        <v>8</v>
      </c>
      <c r="H230" s="90">
        <f t="shared" si="31"/>
        <v>0</v>
      </c>
      <c r="I230" s="98"/>
    </row>
    <row r="231" spans="1:9" s="11" customFormat="1">
      <c r="A231" s="26">
        <f t="shared" si="32"/>
        <v>83</v>
      </c>
      <c r="B231" s="109" t="s">
        <v>236</v>
      </c>
      <c r="C231" s="112" t="s">
        <v>14</v>
      </c>
      <c r="D231" s="89">
        <v>1</v>
      </c>
      <c r="E231" s="90">
        <v>0</v>
      </c>
      <c r="F231" s="90">
        <f t="shared" si="30"/>
        <v>0</v>
      </c>
      <c r="G231" s="91">
        <v>8</v>
      </c>
      <c r="H231" s="90">
        <f t="shared" si="31"/>
        <v>0</v>
      </c>
      <c r="I231" s="98"/>
    </row>
    <row r="232" spans="1:9" s="11" customFormat="1" ht="56.25">
      <c r="A232" s="26">
        <f t="shared" si="32"/>
        <v>84</v>
      </c>
      <c r="B232" s="109" t="s">
        <v>237</v>
      </c>
      <c r="C232" s="112"/>
      <c r="D232" s="89">
        <v>1</v>
      </c>
      <c r="E232" s="90">
        <v>0</v>
      </c>
      <c r="F232" s="90">
        <f t="shared" si="30"/>
        <v>0</v>
      </c>
      <c r="G232" s="91">
        <v>8</v>
      </c>
      <c r="H232" s="90">
        <f t="shared" si="31"/>
        <v>0</v>
      </c>
      <c r="I232" s="98"/>
    </row>
    <row r="233" spans="1:9" s="11" customFormat="1">
      <c r="A233" s="26">
        <f t="shared" si="32"/>
        <v>85</v>
      </c>
      <c r="B233" s="109" t="s">
        <v>238</v>
      </c>
      <c r="C233" s="112"/>
      <c r="D233" s="89">
        <v>1</v>
      </c>
      <c r="E233" s="90">
        <v>0</v>
      </c>
      <c r="F233" s="90">
        <f t="shared" si="30"/>
        <v>0</v>
      </c>
      <c r="G233" s="91">
        <v>8</v>
      </c>
      <c r="H233" s="90">
        <f t="shared" si="31"/>
        <v>0</v>
      </c>
      <c r="I233" s="98"/>
    </row>
    <row r="234" spans="1:9" s="11" customFormat="1">
      <c r="A234" s="26">
        <f t="shared" si="32"/>
        <v>86</v>
      </c>
      <c r="B234" s="109" t="s">
        <v>239</v>
      </c>
      <c r="C234" s="114" t="s">
        <v>14</v>
      </c>
      <c r="D234" s="115">
        <v>1</v>
      </c>
      <c r="E234" s="90">
        <v>0</v>
      </c>
      <c r="F234" s="90">
        <f t="shared" si="30"/>
        <v>0</v>
      </c>
      <c r="G234" s="91">
        <v>8</v>
      </c>
      <c r="H234" s="90">
        <f t="shared" si="31"/>
        <v>0</v>
      </c>
      <c r="I234" s="98"/>
    </row>
    <row r="235" spans="1:9" s="11" customFormat="1" ht="26.25" customHeight="1">
      <c r="A235" s="224" t="s">
        <v>240</v>
      </c>
      <c r="B235" s="225"/>
      <c r="C235" s="225"/>
      <c r="D235" s="225"/>
      <c r="E235" s="225"/>
      <c r="F235" s="225"/>
      <c r="G235" s="225"/>
      <c r="H235" s="225"/>
      <c r="I235" s="226"/>
    </row>
    <row r="236" spans="1:9" s="11" customFormat="1" ht="22.5">
      <c r="A236" s="87">
        <v>87</v>
      </c>
      <c r="B236" s="116" t="s">
        <v>241</v>
      </c>
      <c r="C236" s="112" t="s">
        <v>14</v>
      </c>
      <c r="D236" s="89">
        <v>1</v>
      </c>
      <c r="E236" s="90">
        <v>0</v>
      </c>
      <c r="F236" s="90">
        <f t="shared" ref="F236:F254" si="33">ROUND(PRODUCT(D236:E236),2)</f>
        <v>0</v>
      </c>
      <c r="G236" s="91">
        <v>8</v>
      </c>
      <c r="H236" s="90">
        <f t="shared" ref="H236:H254" si="34">ROUND(PRODUCT(F236,1+G236/100),2)</f>
        <v>0</v>
      </c>
      <c r="I236" s="92"/>
    </row>
    <row r="237" spans="1:9" s="11" customFormat="1" ht="33.75">
      <c r="A237" s="26">
        <f t="shared" ref="A237:A254" si="35">A236+1</f>
        <v>88</v>
      </c>
      <c r="B237" s="116" t="s">
        <v>242</v>
      </c>
      <c r="C237" s="112" t="s">
        <v>14</v>
      </c>
      <c r="D237" s="89">
        <v>1</v>
      </c>
      <c r="E237" s="90">
        <v>0</v>
      </c>
      <c r="F237" s="90">
        <f t="shared" si="33"/>
        <v>0</v>
      </c>
      <c r="G237" s="91">
        <v>8</v>
      </c>
      <c r="H237" s="90">
        <f t="shared" si="34"/>
        <v>0</v>
      </c>
      <c r="I237" s="92"/>
    </row>
    <row r="238" spans="1:9" s="11" customFormat="1" ht="22.5">
      <c r="A238" s="26">
        <f t="shared" si="35"/>
        <v>89</v>
      </c>
      <c r="B238" s="116" t="s">
        <v>243</v>
      </c>
      <c r="C238" s="108" t="s">
        <v>14</v>
      </c>
      <c r="D238" s="104">
        <v>1</v>
      </c>
      <c r="E238" s="90">
        <v>0</v>
      </c>
      <c r="F238" s="90">
        <f t="shared" si="33"/>
        <v>0</v>
      </c>
      <c r="G238" s="91">
        <v>8</v>
      </c>
      <c r="H238" s="90">
        <f t="shared" si="34"/>
        <v>0</v>
      </c>
      <c r="I238" s="92"/>
    </row>
    <row r="239" spans="1:9" s="11" customFormat="1" ht="33.75">
      <c r="A239" s="26">
        <f t="shared" si="35"/>
        <v>90</v>
      </c>
      <c r="B239" s="116" t="s">
        <v>244</v>
      </c>
      <c r="C239" s="113" t="s">
        <v>14</v>
      </c>
      <c r="D239" s="93">
        <v>1</v>
      </c>
      <c r="E239" s="90">
        <v>0</v>
      </c>
      <c r="F239" s="90">
        <f t="shared" si="33"/>
        <v>0</v>
      </c>
      <c r="G239" s="91">
        <v>8</v>
      </c>
      <c r="H239" s="90">
        <f t="shared" si="34"/>
        <v>0</v>
      </c>
      <c r="I239" s="98"/>
    </row>
    <row r="240" spans="1:9" s="11" customFormat="1" ht="33.75">
      <c r="A240" s="26">
        <f t="shared" si="35"/>
        <v>91</v>
      </c>
      <c r="B240" s="116" t="s">
        <v>245</v>
      </c>
      <c r="C240" s="112" t="s">
        <v>14</v>
      </c>
      <c r="D240" s="89">
        <v>1</v>
      </c>
      <c r="E240" s="90">
        <v>0</v>
      </c>
      <c r="F240" s="90">
        <f t="shared" si="33"/>
        <v>0</v>
      </c>
      <c r="G240" s="91">
        <v>8</v>
      </c>
      <c r="H240" s="90">
        <f t="shared" si="34"/>
        <v>0</v>
      </c>
      <c r="I240" s="98"/>
    </row>
    <row r="241" spans="1:9" s="11" customFormat="1" ht="33.75">
      <c r="A241" s="26">
        <f t="shared" si="35"/>
        <v>92</v>
      </c>
      <c r="B241" s="116" t="s">
        <v>246</v>
      </c>
      <c r="C241" s="112" t="s">
        <v>14</v>
      </c>
      <c r="D241" s="89">
        <v>1</v>
      </c>
      <c r="E241" s="90">
        <v>0</v>
      </c>
      <c r="F241" s="90">
        <f t="shared" si="33"/>
        <v>0</v>
      </c>
      <c r="G241" s="91">
        <v>8</v>
      </c>
      <c r="H241" s="90">
        <f t="shared" si="34"/>
        <v>0</v>
      </c>
      <c r="I241" s="98"/>
    </row>
    <row r="242" spans="1:9" s="11" customFormat="1" ht="33.75">
      <c r="A242" s="26">
        <f t="shared" si="35"/>
        <v>93</v>
      </c>
      <c r="B242" s="116" t="s">
        <v>247</v>
      </c>
      <c r="C242" s="112" t="s">
        <v>14</v>
      </c>
      <c r="D242" s="89">
        <v>1</v>
      </c>
      <c r="E242" s="90">
        <v>0</v>
      </c>
      <c r="F242" s="90">
        <f t="shared" si="33"/>
        <v>0</v>
      </c>
      <c r="G242" s="91">
        <v>8</v>
      </c>
      <c r="H242" s="90">
        <f t="shared" si="34"/>
        <v>0</v>
      </c>
      <c r="I242" s="98"/>
    </row>
    <row r="243" spans="1:9" s="11" customFormat="1" ht="33.75">
      <c r="A243" s="26">
        <f t="shared" si="35"/>
        <v>94</v>
      </c>
      <c r="B243" s="117" t="s">
        <v>248</v>
      </c>
      <c r="C243" s="108" t="s">
        <v>14</v>
      </c>
      <c r="D243" s="104">
        <v>1</v>
      </c>
      <c r="E243" s="90">
        <v>0</v>
      </c>
      <c r="F243" s="90">
        <f t="shared" si="33"/>
        <v>0</v>
      </c>
      <c r="G243" s="91">
        <v>8</v>
      </c>
      <c r="H243" s="90">
        <f t="shared" si="34"/>
        <v>0</v>
      </c>
      <c r="I243" s="98"/>
    </row>
    <row r="244" spans="1:9" s="11" customFormat="1" ht="33.75">
      <c r="A244" s="26">
        <f t="shared" si="35"/>
        <v>95</v>
      </c>
      <c r="B244" s="117" t="s">
        <v>249</v>
      </c>
      <c r="C244" s="112" t="s">
        <v>14</v>
      </c>
      <c r="D244" s="89">
        <v>1</v>
      </c>
      <c r="E244" s="90">
        <v>0</v>
      </c>
      <c r="F244" s="90">
        <f t="shared" si="33"/>
        <v>0</v>
      </c>
      <c r="G244" s="91">
        <v>8</v>
      </c>
      <c r="H244" s="90">
        <f t="shared" si="34"/>
        <v>0</v>
      </c>
      <c r="I244" s="98"/>
    </row>
    <row r="245" spans="1:9" s="11" customFormat="1" ht="22.5">
      <c r="A245" s="26">
        <f t="shared" si="35"/>
        <v>96</v>
      </c>
      <c r="B245" s="88" t="s">
        <v>198</v>
      </c>
      <c r="C245" s="112" t="s">
        <v>14</v>
      </c>
      <c r="D245" s="89">
        <v>5</v>
      </c>
      <c r="E245" s="90">
        <v>0</v>
      </c>
      <c r="F245" s="90">
        <f t="shared" si="33"/>
        <v>0</v>
      </c>
      <c r="G245" s="91">
        <v>8</v>
      </c>
      <c r="H245" s="90">
        <f t="shared" si="34"/>
        <v>0</v>
      </c>
      <c r="I245" s="98"/>
    </row>
    <row r="246" spans="1:9" s="11" customFormat="1" ht="22.5">
      <c r="A246" s="26">
        <f t="shared" si="35"/>
        <v>97</v>
      </c>
      <c r="B246" s="88" t="s">
        <v>250</v>
      </c>
      <c r="C246" s="108" t="s">
        <v>14</v>
      </c>
      <c r="D246" s="104">
        <v>5</v>
      </c>
      <c r="E246" s="90">
        <v>0</v>
      </c>
      <c r="F246" s="90">
        <f t="shared" si="33"/>
        <v>0</v>
      </c>
      <c r="G246" s="91">
        <v>8</v>
      </c>
      <c r="H246" s="90">
        <f t="shared" si="34"/>
        <v>0</v>
      </c>
      <c r="I246" s="98"/>
    </row>
    <row r="247" spans="1:9" s="11" customFormat="1" ht="22.5">
      <c r="A247" s="26">
        <f t="shared" si="35"/>
        <v>98</v>
      </c>
      <c r="B247" s="88" t="s">
        <v>199</v>
      </c>
      <c r="C247" s="113" t="s">
        <v>14</v>
      </c>
      <c r="D247" s="93">
        <v>10</v>
      </c>
      <c r="E247" s="90">
        <v>0</v>
      </c>
      <c r="F247" s="90">
        <f t="shared" si="33"/>
        <v>0</v>
      </c>
      <c r="G247" s="91">
        <v>8</v>
      </c>
      <c r="H247" s="90">
        <f t="shared" si="34"/>
        <v>0</v>
      </c>
      <c r="I247" s="98"/>
    </row>
    <row r="248" spans="1:9" s="11" customFormat="1" ht="22.5">
      <c r="A248" s="26">
        <f t="shared" si="35"/>
        <v>99</v>
      </c>
      <c r="B248" s="88" t="s">
        <v>251</v>
      </c>
      <c r="C248" s="112" t="s">
        <v>14</v>
      </c>
      <c r="D248" s="89">
        <v>5</v>
      </c>
      <c r="E248" s="90">
        <v>0</v>
      </c>
      <c r="F248" s="90">
        <f t="shared" si="33"/>
        <v>0</v>
      </c>
      <c r="G248" s="91">
        <v>8</v>
      </c>
      <c r="H248" s="90">
        <f t="shared" si="34"/>
        <v>0</v>
      </c>
      <c r="I248" s="98"/>
    </row>
    <row r="249" spans="1:9" s="11" customFormat="1" ht="22.5">
      <c r="A249" s="26">
        <f t="shared" si="35"/>
        <v>100</v>
      </c>
      <c r="B249" s="88" t="s">
        <v>252</v>
      </c>
      <c r="C249" s="112" t="s">
        <v>14</v>
      </c>
      <c r="D249" s="89">
        <v>5</v>
      </c>
      <c r="E249" s="90">
        <v>0</v>
      </c>
      <c r="F249" s="90">
        <f t="shared" si="33"/>
        <v>0</v>
      </c>
      <c r="G249" s="91">
        <v>8</v>
      </c>
      <c r="H249" s="90">
        <f t="shared" si="34"/>
        <v>0</v>
      </c>
      <c r="I249" s="98"/>
    </row>
    <row r="250" spans="1:9" s="11" customFormat="1" ht="22.5">
      <c r="A250" s="26">
        <f t="shared" si="35"/>
        <v>101</v>
      </c>
      <c r="B250" s="88" t="s">
        <v>253</v>
      </c>
      <c r="C250" s="112" t="s">
        <v>14</v>
      </c>
      <c r="D250" s="89">
        <v>30</v>
      </c>
      <c r="E250" s="90">
        <v>0</v>
      </c>
      <c r="F250" s="90">
        <f t="shared" si="33"/>
        <v>0</v>
      </c>
      <c r="G250" s="91">
        <v>8</v>
      </c>
      <c r="H250" s="90">
        <f t="shared" si="34"/>
        <v>0</v>
      </c>
      <c r="I250" s="98"/>
    </row>
    <row r="251" spans="1:9" s="11" customFormat="1">
      <c r="A251" s="26">
        <f t="shared" si="35"/>
        <v>102</v>
      </c>
      <c r="B251" s="88" t="s">
        <v>254</v>
      </c>
      <c r="C251" s="108" t="s">
        <v>14</v>
      </c>
      <c r="D251" s="104">
        <v>1</v>
      </c>
      <c r="E251" s="90">
        <v>0</v>
      </c>
      <c r="F251" s="90">
        <f t="shared" si="33"/>
        <v>0</v>
      </c>
      <c r="G251" s="91">
        <v>8</v>
      </c>
      <c r="H251" s="90">
        <f t="shared" si="34"/>
        <v>0</v>
      </c>
      <c r="I251" s="98"/>
    </row>
    <row r="252" spans="1:9" s="11" customFormat="1">
      <c r="A252" s="26">
        <f t="shared" si="35"/>
        <v>103</v>
      </c>
      <c r="B252" s="88" t="s">
        <v>255</v>
      </c>
      <c r="C252" s="112" t="s">
        <v>14</v>
      </c>
      <c r="D252" s="89">
        <v>1</v>
      </c>
      <c r="E252" s="90">
        <v>0</v>
      </c>
      <c r="F252" s="90">
        <f t="shared" si="33"/>
        <v>0</v>
      </c>
      <c r="G252" s="91">
        <v>8</v>
      </c>
      <c r="H252" s="90">
        <f t="shared" si="34"/>
        <v>0</v>
      </c>
      <c r="I252" s="98"/>
    </row>
    <row r="253" spans="1:9" s="11" customFormat="1" ht="22.5">
      <c r="A253" s="26">
        <f t="shared" si="35"/>
        <v>104</v>
      </c>
      <c r="B253" s="88" t="s">
        <v>256</v>
      </c>
      <c r="C253" s="112" t="s">
        <v>14</v>
      </c>
      <c r="D253" s="89">
        <v>1</v>
      </c>
      <c r="E253" s="90">
        <v>0</v>
      </c>
      <c r="F253" s="90">
        <f t="shared" si="33"/>
        <v>0</v>
      </c>
      <c r="G253" s="91">
        <v>8</v>
      </c>
      <c r="H253" s="90">
        <f t="shared" si="34"/>
        <v>0</v>
      </c>
      <c r="I253" s="98"/>
    </row>
    <row r="254" spans="1:9" s="11" customFormat="1">
      <c r="A254" s="26">
        <f t="shared" si="35"/>
        <v>105</v>
      </c>
      <c r="B254" s="96" t="s">
        <v>203</v>
      </c>
      <c r="C254" s="108" t="s">
        <v>204</v>
      </c>
      <c r="D254" s="104">
        <v>1</v>
      </c>
      <c r="E254" s="90">
        <v>0</v>
      </c>
      <c r="F254" s="90">
        <f t="shared" si="33"/>
        <v>0</v>
      </c>
      <c r="G254" s="91">
        <v>8</v>
      </c>
      <c r="H254" s="90">
        <f t="shared" si="34"/>
        <v>0</v>
      </c>
      <c r="I254" s="98"/>
    </row>
    <row r="255" spans="1:9" s="11" customFormat="1" ht="28.5" customHeight="1">
      <c r="A255" s="224" t="s">
        <v>257</v>
      </c>
      <c r="B255" s="225"/>
      <c r="C255" s="225"/>
      <c r="D255" s="225"/>
      <c r="E255" s="225"/>
      <c r="F255" s="225"/>
      <c r="G255" s="225"/>
      <c r="H255" s="225"/>
      <c r="I255" s="226"/>
    </row>
    <row r="256" spans="1:9" s="11" customFormat="1" ht="33.75">
      <c r="A256" s="118">
        <v>106</v>
      </c>
      <c r="B256" s="116" t="s">
        <v>258</v>
      </c>
      <c r="C256" s="108" t="s">
        <v>14</v>
      </c>
      <c r="D256" s="104">
        <v>1</v>
      </c>
      <c r="E256" s="90">
        <v>0</v>
      </c>
      <c r="F256" s="90">
        <f t="shared" ref="F256:F276" si="36">ROUND(PRODUCT(D256:E256),2)</f>
        <v>0</v>
      </c>
      <c r="G256" s="91">
        <v>8</v>
      </c>
      <c r="H256" s="90">
        <f t="shared" ref="H256:H276" si="37">ROUND(PRODUCT(F256,1+G256/100),2)</f>
        <v>0</v>
      </c>
      <c r="I256" s="92"/>
    </row>
    <row r="257" spans="1:9" s="11" customFormat="1" ht="33.75">
      <c r="A257" s="26">
        <f t="shared" ref="A257:A276" si="38">A256+1</f>
        <v>107</v>
      </c>
      <c r="B257" s="96" t="s">
        <v>259</v>
      </c>
      <c r="C257" s="110" t="s">
        <v>14</v>
      </c>
      <c r="D257" s="111">
        <v>1</v>
      </c>
      <c r="E257" s="90">
        <v>0</v>
      </c>
      <c r="F257" s="90">
        <f t="shared" si="36"/>
        <v>0</v>
      </c>
      <c r="G257" s="91">
        <v>8</v>
      </c>
      <c r="H257" s="90">
        <f t="shared" si="37"/>
        <v>0</v>
      </c>
      <c r="I257" s="92"/>
    </row>
    <row r="258" spans="1:9" s="11" customFormat="1" ht="33.75">
      <c r="A258" s="26">
        <f t="shared" si="38"/>
        <v>108</v>
      </c>
      <c r="B258" s="96" t="s">
        <v>260</v>
      </c>
      <c r="C258" s="112" t="s">
        <v>14</v>
      </c>
      <c r="D258" s="89">
        <v>1</v>
      </c>
      <c r="E258" s="90">
        <v>0</v>
      </c>
      <c r="F258" s="90">
        <f t="shared" si="36"/>
        <v>0</v>
      </c>
      <c r="G258" s="91">
        <v>8</v>
      </c>
      <c r="H258" s="90">
        <f t="shared" si="37"/>
        <v>0</v>
      </c>
      <c r="I258" s="92"/>
    </row>
    <row r="259" spans="1:9" s="11" customFormat="1" ht="45">
      <c r="A259" s="26">
        <f t="shared" si="38"/>
        <v>109</v>
      </c>
      <c r="B259" s="96" t="s">
        <v>261</v>
      </c>
      <c r="C259" s="112" t="s">
        <v>14</v>
      </c>
      <c r="D259" s="89">
        <v>1</v>
      </c>
      <c r="E259" s="90">
        <v>0</v>
      </c>
      <c r="F259" s="90">
        <f t="shared" si="36"/>
        <v>0</v>
      </c>
      <c r="G259" s="91">
        <v>8</v>
      </c>
      <c r="H259" s="90">
        <f t="shared" si="37"/>
        <v>0</v>
      </c>
      <c r="I259" s="92"/>
    </row>
    <row r="260" spans="1:9" s="11" customFormat="1" ht="45">
      <c r="A260" s="26">
        <f t="shared" si="38"/>
        <v>110</v>
      </c>
      <c r="B260" s="96" t="s">
        <v>262</v>
      </c>
      <c r="C260" s="108" t="s">
        <v>14</v>
      </c>
      <c r="D260" s="104">
        <v>1</v>
      </c>
      <c r="E260" s="90">
        <v>0</v>
      </c>
      <c r="F260" s="90">
        <f t="shared" si="36"/>
        <v>0</v>
      </c>
      <c r="G260" s="91">
        <v>8</v>
      </c>
      <c r="H260" s="90">
        <f t="shared" si="37"/>
        <v>0</v>
      </c>
      <c r="I260" s="92"/>
    </row>
    <row r="261" spans="1:9" s="11" customFormat="1" ht="33.75">
      <c r="A261" s="26">
        <f t="shared" si="38"/>
        <v>111</v>
      </c>
      <c r="B261" s="96" t="s">
        <v>263</v>
      </c>
      <c r="C261" s="113" t="s">
        <v>14</v>
      </c>
      <c r="D261" s="93">
        <v>1</v>
      </c>
      <c r="E261" s="90">
        <v>0</v>
      </c>
      <c r="F261" s="90">
        <f t="shared" si="36"/>
        <v>0</v>
      </c>
      <c r="G261" s="91">
        <v>8</v>
      </c>
      <c r="H261" s="90">
        <f t="shared" si="37"/>
        <v>0</v>
      </c>
      <c r="I261" s="92"/>
    </row>
    <row r="262" spans="1:9" s="11" customFormat="1" ht="33.75">
      <c r="A262" s="26">
        <f t="shared" si="38"/>
        <v>112</v>
      </c>
      <c r="B262" s="88" t="s">
        <v>264</v>
      </c>
      <c r="C262" s="108" t="s">
        <v>14</v>
      </c>
      <c r="D262" s="104">
        <v>1</v>
      </c>
      <c r="E262" s="90">
        <v>0</v>
      </c>
      <c r="F262" s="90">
        <f t="shared" si="36"/>
        <v>0</v>
      </c>
      <c r="G262" s="91">
        <v>8</v>
      </c>
      <c r="H262" s="90">
        <f t="shared" si="37"/>
        <v>0</v>
      </c>
      <c r="I262" s="92"/>
    </row>
    <row r="263" spans="1:9" s="11" customFormat="1" ht="33.75">
      <c r="A263" s="26">
        <f t="shared" si="38"/>
        <v>113</v>
      </c>
      <c r="B263" s="88" t="s">
        <v>265</v>
      </c>
      <c r="C263" s="110" t="s">
        <v>14</v>
      </c>
      <c r="D263" s="111">
        <v>1</v>
      </c>
      <c r="E263" s="90">
        <v>0</v>
      </c>
      <c r="F263" s="90">
        <f t="shared" si="36"/>
        <v>0</v>
      </c>
      <c r="G263" s="91">
        <v>8</v>
      </c>
      <c r="H263" s="90">
        <f t="shared" si="37"/>
        <v>0</v>
      </c>
      <c r="I263" s="92"/>
    </row>
    <row r="264" spans="1:9" s="11" customFormat="1" ht="45">
      <c r="A264" s="26">
        <f t="shared" si="38"/>
        <v>114</v>
      </c>
      <c r="B264" s="88" t="s">
        <v>266</v>
      </c>
      <c r="C264" s="112" t="s">
        <v>14</v>
      </c>
      <c r="D264" s="89">
        <v>1</v>
      </c>
      <c r="E264" s="90">
        <v>0</v>
      </c>
      <c r="F264" s="90">
        <f t="shared" si="36"/>
        <v>0</v>
      </c>
      <c r="G264" s="91">
        <v>8</v>
      </c>
      <c r="H264" s="90">
        <f t="shared" si="37"/>
        <v>0</v>
      </c>
      <c r="I264" s="92"/>
    </row>
    <row r="265" spans="1:9" s="11" customFormat="1" ht="33.75">
      <c r="A265" s="26">
        <f t="shared" si="38"/>
        <v>115</v>
      </c>
      <c r="B265" s="88" t="s">
        <v>267</v>
      </c>
      <c r="C265" s="112" t="s">
        <v>14</v>
      </c>
      <c r="D265" s="89">
        <v>1</v>
      </c>
      <c r="E265" s="90">
        <v>0</v>
      </c>
      <c r="F265" s="90">
        <f t="shared" si="36"/>
        <v>0</v>
      </c>
      <c r="G265" s="91">
        <v>8</v>
      </c>
      <c r="H265" s="90">
        <f t="shared" si="37"/>
        <v>0</v>
      </c>
      <c r="I265" s="92"/>
    </row>
    <row r="266" spans="1:9" s="11" customFormat="1" ht="33.75">
      <c r="A266" s="26">
        <f t="shared" si="38"/>
        <v>116</v>
      </c>
      <c r="B266" s="88" t="s">
        <v>268</v>
      </c>
      <c r="C266" s="108" t="s">
        <v>14</v>
      </c>
      <c r="D266" s="104">
        <v>1</v>
      </c>
      <c r="E266" s="90">
        <v>0</v>
      </c>
      <c r="F266" s="90">
        <f t="shared" si="36"/>
        <v>0</v>
      </c>
      <c r="G266" s="91">
        <v>8</v>
      </c>
      <c r="H266" s="90">
        <f t="shared" si="37"/>
        <v>0</v>
      </c>
      <c r="I266" s="92"/>
    </row>
    <row r="267" spans="1:9" s="11" customFormat="1" ht="22.5">
      <c r="A267" s="26">
        <f t="shared" si="38"/>
        <v>117</v>
      </c>
      <c r="B267" s="88" t="s">
        <v>198</v>
      </c>
      <c r="C267" s="113" t="s">
        <v>14</v>
      </c>
      <c r="D267" s="93">
        <v>5</v>
      </c>
      <c r="E267" s="90">
        <v>0</v>
      </c>
      <c r="F267" s="90">
        <f t="shared" si="36"/>
        <v>0</v>
      </c>
      <c r="G267" s="91">
        <v>8</v>
      </c>
      <c r="H267" s="90">
        <f t="shared" si="37"/>
        <v>0</v>
      </c>
      <c r="I267" s="92"/>
    </row>
    <row r="268" spans="1:9" s="11" customFormat="1" ht="22.5">
      <c r="A268" s="26">
        <f t="shared" si="38"/>
        <v>118</v>
      </c>
      <c r="B268" s="88" t="s">
        <v>250</v>
      </c>
      <c r="C268" s="108" t="s">
        <v>14</v>
      </c>
      <c r="D268" s="104">
        <v>5</v>
      </c>
      <c r="E268" s="90">
        <v>0</v>
      </c>
      <c r="F268" s="90">
        <f t="shared" si="36"/>
        <v>0</v>
      </c>
      <c r="G268" s="91">
        <v>8</v>
      </c>
      <c r="H268" s="90">
        <f t="shared" si="37"/>
        <v>0</v>
      </c>
      <c r="I268" s="92"/>
    </row>
    <row r="269" spans="1:9" s="11" customFormat="1" ht="22.5">
      <c r="A269" s="26">
        <f t="shared" si="38"/>
        <v>119</v>
      </c>
      <c r="B269" s="88" t="s">
        <v>199</v>
      </c>
      <c r="C269" s="110" t="s">
        <v>14</v>
      </c>
      <c r="D269" s="111">
        <v>10</v>
      </c>
      <c r="E269" s="90">
        <v>0</v>
      </c>
      <c r="F269" s="90">
        <f t="shared" si="36"/>
        <v>0</v>
      </c>
      <c r="G269" s="91">
        <v>8</v>
      </c>
      <c r="H269" s="90">
        <f t="shared" si="37"/>
        <v>0</v>
      </c>
      <c r="I269" s="92"/>
    </row>
    <row r="270" spans="1:9" s="11" customFormat="1" ht="22.5">
      <c r="A270" s="26">
        <f t="shared" si="38"/>
        <v>120</v>
      </c>
      <c r="B270" s="88" t="s">
        <v>251</v>
      </c>
      <c r="C270" s="112" t="s">
        <v>14</v>
      </c>
      <c r="D270" s="89">
        <v>5</v>
      </c>
      <c r="E270" s="90">
        <v>0</v>
      </c>
      <c r="F270" s="90">
        <f t="shared" si="36"/>
        <v>0</v>
      </c>
      <c r="G270" s="91">
        <v>8</v>
      </c>
      <c r="H270" s="90">
        <f t="shared" si="37"/>
        <v>0</v>
      </c>
      <c r="I270" s="92"/>
    </row>
    <row r="271" spans="1:9" s="11" customFormat="1" ht="22.5">
      <c r="A271" s="26">
        <f t="shared" si="38"/>
        <v>121</v>
      </c>
      <c r="B271" s="88" t="s">
        <v>252</v>
      </c>
      <c r="C271" s="112" t="s">
        <v>14</v>
      </c>
      <c r="D271" s="89">
        <v>5</v>
      </c>
      <c r="E271" s="90">
        <v>0</v>
      </c>
      <c r="F271" s="90">
        <f t="shared" si="36"/>
        <v>0</v>
      </c>
      <c r="G271" s="91">
        <v>8</v>
      </c>
      <c r="H271" s="90">
        <f t="shared" si="37"/>
        <v>0</v>
      </c>
      <c r="I271" s="98"/>
    </row>
    <row r="272" spans="1:9" s="11" customFormat="1" ht="22.5">
      <c r="A272" s="26">
        <f t="shared" si="38"/>
        <v>122</v>
      </c>
      <c r="B272" s="88" t="s">
        <v>253</v>
      </c>
      <c r="C272" s="108" t="s">
        <v>14</v>
      </c>
      <c r="D272" s="104">
        <v>15</v>
      </c>
      <c r="E272" s="90">
        <v>0</v>
      </c>
      <c r="F272" s="90">
        <f t="shared" si="36"/>
        <v>0</v>
      </c>
      <c r="G272" s="91">
        <v>8</v>
      </c>
      <c r="H272" s="90">
        <f t="shared" si="37"/>
        <v>0</v>
      </c>
      <c r="I272" s="98"/>
    </row>
    <row r="273" spans="1:12" s="11" customFormat="1" ht="13.5" customHeight="1">
      <c r="A273" s="26">
        <f t="shared" si="38"/>
        <v>123</v>
      </c>
      <c r="B273" s="88" t="s">
        <v>254</v>
      </c>
      <c r="C273" s="112" t="s">
        <v>14</v>
      </c>
      <c r="D273" s="89">
        <v>1</v>
      </c>
      <c r="E273" s="90">
        <v>0</v>
      </c>
      <c r="F273" s="90">
        <f t="shared" si="36"/>
        <v>0</v>
      </c>
      <c r="G273" s="91">
        <v>8</v>
      </c>
      <c r="H273" s="90">
        <f t="shared" si="37"/>
        <v>0</v>
      </c>
      <c r="I273" s="98"/>
    </row>
    <row r="274" spans="1:12" s="11" customFormat="1" ht="13.5" customHeight="1">
      <c r="A274" s="26">
        <f t="shared" si="38"/>
        <v>124</v>
      </c>
      <c r="B274" s="88" t="s">
        <v>255</v>
      </c>
      <c r="C274" s="112" t="s">
        <v>14</v>
      </c>
      <c r="D274" s="89">
        <v>1</v>
      </c>
      <c r="E274" s="90">
        <v>0</v>
      </c>
      <c r="F274" s="90">
        <f t="shared" si="36"/>
        <v>0</v>
      </c>
      <c r="G274" s="91">
        <v>8</v>
      </c>
      <c r="H274" s="90">
        <f t="shared" si="37"/>
        <v>0</v>
      </c>
      <c r="I274" s="98"/>
    </row>
    <row r="275" spans="1:12" s="11" customFormat="1" ht="22.5">
      <c r="A275" s="26">
        <f t="shared" si="38"/>
        <v>125</v>
      </c>
      <c r="B275" s="88" t="s">
        <v>256</v>
      </c>
      <c r="C275" s="108" t="s">
        <v>14</v>
      </c>
      <c r="D275" s="104">
        <v>1</v>
      </c>
      <c r="E275" s="90">
        <v>0</v>
      </c>
      <c r="F275" s="90">
        <f t="shared" si="36"/>
        <v>0</v>
      </c>
      <c r="G275" s="91">
        <v>8</v>
      </c>
      <c r="H275" s="90">
        <f t="shared" si="37"/>
        <v>0</v>
      </c>
      <c r="I275" s="98"/>
    </row>
    <row r="276" spans="1:12" s="11" customFormat="1" ht="13.5" customHeight="1" thickBot="1">
      <c r="A276" s="26">
        <f t="shared" si="38"/>
        <v>126</v>
      </c>
      <c r="B276" s="96" t="s">
        <v>203</v>
      </c>
      <c r="C276" s="119" t="s">
        <v>204</v>
      </c>
      <c r="D276" s="93">
        <v>1</v>
      </c>
      <c r="E276" s="90">
        <v>0</v>
      </c>
      <c r="F276" s="90">
        <f t="shared" si="36"/>
        <v>0</v>
      </c>
      <c r="G276" s="91">
        <v>8</v>
      </c>
      <c r="H276" s="90">
        <f t="shared" si="37"/>
        <v>0</v>
      </c>
      <c r="I276" s="98"/>
    </row>
    <row r="277" spans="1:12" s="11" customFormat="1" ht="13.5" customHeight="1" thickBot="1">
      <c r="A277" s="120"/>
      <c r="B277" s="121"/>
      <c r="C277" s="247" t="s">
        <v>148</v>
      </c>
      <c r="D277" s="247"/>
      <c r="E277" s="248"/>
      <c r="F277" s="122">
        <f>SUM(F144:F276)</f>
        <v>0</v>
      </c>
      <c r="G277" s="123"/>
      <c r="H277" s="122">
        <f>SUM(H144:H276)</f>
        <v>0</v>
      </c>
      <c r="I277" s="124"/>
    </row>
    <row r="278" spans="1:12">
      <c r="C278" s="125"/>
      <c r="D278" s="125"/>
      <c r="E278" s="125"/>
      <c r="F278" s="126"/>
      <c r="G278" s="127"/>
      <c r="H278" s="126"/>
      <c r="I278" s="124"/>
    </row>
    <row r="279" spans="1:12" ht="13.5" customHeight="1">
      <c r="A279" s="128" t="s">
        <v>269</v>
      </c>
      <c r="B279" s="129"/>
      <c r="C279" s="130"/>
      <c r="D279" s="131"/>
      <c r="E279" s="131"/>
      <c r="F279" s="131"/>
      <c r="G279" s="132"/>
      <c r="H279" s="131"/>
      <c r="I279" s="131"/>
    </row>
    <row r="280" spans="1:12" ht="3.75" customHeight="1" thickBot="1">
      <c r="A280" s="128"/>
      <c r="B280" s="129"/>
      <c r="C280" s="130"/>
      <c r="D280" s="131"/>
      <c r="E280" s="131"/>
      <c r="F280" s="131"/>
      <c r="G280" s="132"/>
      <c r="H280" s="131"/>
      <c r="I280" s="131"/>
    </row>
    <row r="281" spans="1:12" ht="23.25" thickBot="1">
      <c r="A281" s="133" t="s">
        <v>2</v>
      </c>
      <c r="B281" s="133" t="s">
        <v>3</v>
      </c>
      <c r="C281" s="133" t="s">
        <v>4</v>
      </c>
      <c r="D281" s="133" t="s">
        <v>5</v>
      </c>
      <c r="E281" s="134" t="s">
        <v>6</v>
      </c>
      <c r="F281" s="134" t="s">
        <v>7</v>
      </c>
      <c r="G281" s="19" t="s">
        <v>8</v>
      </c>
      <c r="H281" s="134" t="s">
        <v>9</v>
      </c>
      <c r="I281" s="19" t="s">
        <v>10</v>
      </c>
      <c r="L281" s="135"/>
    </row>
    <row r="282" spans="1:12" s="43" customFormat="1" ht="160.15" customHeight="1">
      <c r="A282" s="35">
        <v>1</v>
      </c>
      <c r="B282" s="136" t="s">
        <v>270</v>
      </c>
      <c r="C282" s="35" t="s">
        <v>14</v>
      </c>
      <c r="D282" s="35">
        <v>2</v>
      </c>
      <c r="E282" s="90">
        <v>0</v>
      </c>
      <c r="F282" s="90">
        <f>ROUND(PRODUCT(D282:E282),2)</f>
        <v>0</v>
      </c>
      <c r="G282" s="91">
        <v>8</v>
      </c>
      <c r="H282" s="90">
        <f>ROUND(PRODUCT(F282,1+G282/100),2)</f>
        <v>0</v>
      </c>
      <c r="I282" s="137"/>
      <c r="J282" s="138"/>
    </row>
    <row r="283" spans="1:12" s="43" customFormat="1" ht="163.15" customHeight="1">
      <c r="A283" s="35">
        <v>2</v>
      </c>
      <c r="B283" s="136" t="s">
        <v>271</v>
      </c>
      <c r="C283" s="35" t="s">
        <v>14</v>
      </c>
      <c r="D283" s="35">
        <v>2</v>
      </c>
      <c r="E283" s="90">
        <v>0</v>
      </c>
      <c r="F283" s="90">
        <f>ROUND(PRODUCT(D283:E283),2)</f>
        <v>0</v>
      </c>
      <c r="G283" s="91">
        <v>8</v>
      </c>
      <c r="H283" s="90">
        <f>ROUND(PRODUCT(F283,1+G283/100),2)</f>
        <v>0</v>
      </c>
      <c r="I283" s="137"/>
      <c r="J283" s="139"/>
    </row>
    <row r="284" spans="1:12" s="43" customFormat="1" ht="82.9" customHeight="1">
      <c r="A284" s="35">
        <v>3</v>
      </c>
      <c r="B284" s="249" t="s">
        <v>272</v>
      </c>
      <c r="C284" s="250"/>
      <c r="D284" s="250"/>
      <c r="E284" s="250"/>
      <c r="F284" s="250"/>
      <c r="G284" s="250"/>
      <c r="H284" s="250"/>
      <c r="I284" s="251"/>
      <c r="J284" s="139"/>
    </row>
    <row r="285" spans="1:12" s="43" customFormat="1">
      <c r="A285" s="35" t="s">
        <v>273</v>
      </c>
      <c r="B285" s="136" t="s">
        <v>274</v>
      </c>
      <c r="C285" s="35" t="s">
        <v>14</v>
      </c>
      <c r="D285" s="35">
        <v>5</v>
      </c>
      <c r="E285" s="90">
        <v>0</v>
      </c>
      <c r="F285" s="90">
        <f>ROUND(PRODUCT(D285:E285),2)</f>
        <v>0</v>
      </c>
      <c r="G285" s="91">
        <v>8</v>
      </c>
      <c r="H285" s="90">
        <f>ROUND(PRODUCT(F285,1+G285/100),2)</f>
        <v>0</v>
      </c>
      <c r="I285" s="137"/>
      <c r="J285" s="139"/>
    </row>
    <row r="286" spans="1:12" s="43" customFormat="1">
      <c r="A286" s="35" t="s">
        <v>275</v>
      </c>
      <c r="B286" s="136" t="s">
        <v>276</v>
      </c>
      <c r="C286" s="35" t="s">
        <v>14</v>
      </c>
      <c r="D286" s="35">
        <v>5</v>
      </c>
      <c r="E286" s="90">
        <v>0</v>
      </c>
      <c r="F286" s="90">
        <f>ROUND(PRODUCT(D286:E286),2)</f>
        <v>0</v>
      </c>
      <c r="G286" s="91">
        <v>8</v>
      </c>
      <c r="H286" s="90">
        <f>ROUND(PRODUCT(F286,1+G286/100),2)</f>
        <v>0</v>
      </c>
      <c r="I286" s="137"/>
      <c r="J286" s="139"/>
    </row>
    <row r="287" spans="1:12" s="43" customFormat="1" ht="168.75">
      <c r="A287" s="35">
        <v>4</v>
      </c>
      <c r="B287" s="136" t="s">
        <v>277</v>
      </c>
      <c r="C287" s="35" t="s">
        <v>14</v>
      </c>
      <c r="D287" s="35">
        <v>2</v>
      </c>
      <c r="E287" s="90">
        <v>0</v>
      </c>
      <c r="F287" s="90">
        <f>ROUND(PRODUCT(D287:E287),2)</f>
        <v>0</v>
      </c>
      <c r="G287" s="91">
        <v>8</v>
      </c>
      <c r="H287" s="90">
        <f>ROUND(PRODUCT(F287,1+G287/100),2)</f>
        <v>0</v>
      </c>
      <c r="I287" s="137"/>
      <c r="J287" s="139"/>
    </row>
    <row r="288" spans="1:12" s="43" customFormat="1" ht="81.599999999999994" customHeight="1">
      <c r="A288" s="35">
        <v>5</v>
      </c>
      <c r="B288" s="249" t="s">
        <v>278</v>
      </c>
      <c r="C288" s="250"/>
      <c r="D288" s="250"/>
      <c r="E288" s="250"/>
      <c r="F288" s="250"/>
      <c r="G288" s="250"/>
      <c r="H288" s="250"/>
      <c r="I288" s="251"/>
      <c r="J288" s="139"/>
    </row>
    <row r="289" spans="1:10" s="43" customFormat="1">
      <c r="A289" s="35" t="s">
        <v>279</v>
      </c>
      <c r="B289" s="140" t="s">
        <v>280</v>
      </c>
      <c r="C289" s="35" t="s">
        <v>14</v>
      </c>
      <c r="D289" s="35">
        <v>2</v>
      </c>
      <c r="E289" s="90">
        <v>0</v>
      </c>
      <c r="F289" s="90">
        <f t="shared" ref="F289:F305" si="39">ROUND(PRODUCT(D289:E289),2)</f>
        <v>0</v>
      </c>
      <c r="G289" s="91">
        <v>8</v>
      </c>
      <c r="H289" s="90">
        <f t="shared" ref="H289:H305" si="40">ROUND(PRODUCT(F289,1+G289/100),2)</f>
        <v>0</v>
      </c>
      <c r="I289" s="137"/>
      <c r="J289" s="141"/>
    </row>
    <row r="290" spans="1:10" s="43" customFormat="1">
      <c r="A290" s="35" t="s">
        <v>281</v>
      </c>
      <c r="B290" s="140" t="s">
        <v>282</v>
      </c>
      <c r="C290" s="35" t="s">
        <v>14</v>
      </c>
      <c r="D290" s="35">
        <v>2</v>
      </c>
      <c r="E290" s="90">
        <v>0</v>
      </c>
      <c r="F290" s="90">
        <f t="shared" si="39"/>
        <v>0</v>
      </c>
      <c r="G290" s="91">
        <v>8</v>
      </c>
      <c r="H290" s="90">
        <f t="shared" si="40"/>
        <v>0</v>
      </c>
      <c r="I290" s="137"/>
      <c r="J290" s="142"/>
    </row>
    <row r="291" spans="1:10" s="43" customFormat="1">
      <c r="A291" s="35" t="s">
        <v>283</v>
      </c>
      <c r="B291" s="140" t="s">
        <v>284</v>
      </c>
      <c r="C291" s="35" t="s">
        <v>14</v>
      </c>
      <c r="D291" s="35">
        <v>2</v>
      </c>
      <c r="E291" s="90">
        <v>0</v>
      </c>
      <c r="F291" s="90">
        <f t="shared" si="39"/>
        <v>0</v>
      </c>
      <c r="G291" s="91">
        <v>8</v>
      </c>
      <c r="H291" s="90">
        <f t="shared" si="40"/>
        <v>0</v>
      </c>
      <c r="I291" s="137"/>
      <c r="J291" s="143"/>
    </row>
    <row r="292" spans="1:10" s="43" customFormat="1">
      <c r="A292" s="35" t="s">
        <v>285</v>
      </c>
      <c r="B292" s="140" t="s">
        <v>286</v>
      </c>
      <c r="C292" s="35" t="s">
        <v>14</v>
      </c>
      <c r="D292" s="35">
        <v>2</v>
      </c>
      <c r="E292" s="90">
        <v>0</v>
      </c>
      <c r="F292" s="90">
        <f t="shared" si="39"/>
        <v>0</v>
      </c>
      <c r="G292" s="91">
        <v>8</v>
      </c>
      <c r="H292" s="90">
        <f t="shared" si="40"/>
        <v>0</v>
      </c>
      <c r="I292" s="137"/>
      <c r="J292" s="143"/>
    </row>
    <row r="293" spans="1:10" s="43" customFormat="1">
      <c r="A293" s="35" t="s">
        <v>287</v>
      </c>
      <c r="B293" s="140" t="s">
        <v>288</v>
      </c>
      <c r="C293" s="35" t="s">
        <v>14</v>
      </c>
      <c r="D293" s="35">
        <v>2</v>
      </c>
      <c r="E293" s="90">
        <v>0</v>
      </c>
      <c r="F293" s="90">
        <f t="shared" si="39"/>
        <v>0</v>
      </c>
      <c r="G293" s="91">
        <v>8</v>
      </c>
      <c r="H293" s="90">
        <f t="shared" si="40"/>
        <v>0</v>
      </c>
      <c r="I293" s="137"/>
      <c r="J293" s="143"/>
    </row>
    <row r="294" spans="1:10" s="43" customFormat="1" ht="22.5">
      <c r="A294" s="35">
        <v>6</v>
      </c>
      <c r="B294" s="140" t="s">
        <v>289</v>
      </c>
      <c r="C294" s="35" t="s">
        <v>14</v>
      </c>
      <c r="D294" s="35">
        <v>15</v>
      </c>
      <c r="E294" s="90">
        <v>0</v>
      </c>
      <c r="F294" s="90">
        <f t="shared" si="39"/>
        <v>0</v>
      </c>
      <c r="G294" s="91">
        <v>8</v>
      </c>
      <c r="H294" s="90">
        <f t="shared" si="40"/>
        <v>0</v>
      </c>
      <c r="I294" s="137"/>
      <c r="J294" s="143"/>
    </row>
    <row r="295" spans="1:10" s="43" customFormat="1" ht="22.5">
      <c r="A295" s="35" t="s">
        <v>290</v>
      </c>
      <c r="B295" s="140" t="s">
        <v>291</v>
      </c>
      <c r="C295" s="35" t="s">
        <v>14</v>
      </c>
      <c r="D295" s="35">
        <v>2</v>
      </c>
      <c r="E295" s="90">
        <v>0</v>
      </c>
      <c r="F295" s="90">
        <f t="shared" si="39"/>
        <v>0</v>
      </c>
      <c r="G295" s="91">
        <v>8</v>
      </c>
      <c r="H295" s="90">
        <f t="shared" si="40"/>
        <v>0</v>
      </c>
      <c r="I295" s="137"/>
      <c r="J295" s="143"/>
    </row>
    <row r="296" spans="1:10" s="43" customFormat="1" ht="22.5">
      <c r="A296" s="35" t="s">
        <v>292</v>
      </c>
      <c r="B296" s="140" t="s">
        <v>293</v>
      </c>
      <c r="C296" s="35" t="s">
        <v>14</v>
      </c>
      <c r="D296" s="35">
        <v>15</v>
      </c>
      <c r="E296" s="90">
        <v>0</v>
      </c>
      <c r="F296" s="90">
        <f t="shared" si="39"/>
        <v>0</v>
      </c>
      <c r="G296" s="91">
        <v>8</v>
      </c>
      <c r="H296" s="90">
        <f t="shared" si="40"/>
        <v>0</v>
      </c>
      <c r="I296" s="137"/>
      <c r="J296" s="143"/>
    </row>
    <row r="297" spans="1:10" s="43" customFormat="1" ht="33.75">
      <c r="A297" s="35" t="s">
        <v>294</v>
      </c>
      <c r="B297" s="140" t="s">
        <v>295</v>
      </c>
      <c r="C297" s="35" t="s">
        <v>14</v>
      </c>
      <c r="D297" s="35">
        <v>3</v>
      </c>
      <c r="E297" s="90">
        <v>0</v>
      </c>
      <c r="F297" s="90">
        <f t="shared" si="39"/>
        <v>0</v>
      </c>
      <c r="G297" s="91">
        <v>8</v>
      </c>
      <c r="H297" s="90">
        <f t="shared" si="40"/>
        <v>0</v>
      </c>
      <c r="I297" s="137"/>
      <c r="J297" s="143"/>
    </row>
    <row r="298" spans="1:10" s="43" customFormat="1" ht="22.5">
      <c r="A298" s="35">
        <v>7</v>
      </c>
      <c r="B298" s="140" t="s">
        <v>296</v>
      </c>
      <c r="C298" s="35" t="s">
        <v>14</v>
      </c>
      <c r="D298" s="35">
        <v>5</v>
      </c>
      <c r="E298" s="90">
        <v>0</v>
      </c>
      <c r="F298" s="90">
        <f t="shared" si="39"/>
        <v>0</v>
      </c>
      <c r="G298" s="91">
        <v>8</v>
      </c>
      <c r="H298" s="90">
        <f t="shared" si="40"/>
        <v>0</v>
      </c>
      <c r="I298" s="137"/>
      <c r="J298" s="143"/>
    </row>
    <row r="299" spans="1:10" s="43" customFormat="1" ht="22.5">
      <c r="A299" s="35">
        <v>8</v>
      </c>
      <c r="B299" s="140" t="s">
        <v>297</v>
      </c>
      <c r="C299" s="35" t="s">
        <v>14</v>
      </c>
      <c r="D299" s="35">
        <v>3</v>
      </c>
      <c r="E299" s="90">
        <v>0</v>
      </c>
      <c r="F299" s="90">
        <f t="shared" si="39"/>
        <v>0</v>
      </c>
      <c r="G299" s="91">
        <v>8</v>
      </c>
      <c r="H299" s="90">
        <f t="shared" si="40"/>
        <v>0</v>
      </c>
      <c r="I299" s="137"/>
      <c r="J299" s="143"/>
    </row>
    <row r="300" spans="1:10" s="43" customFormat="1" ht="22.5">
      <c r="A300" s="35" t="s">
        <v>298</v>
      </c>
      <c r="B300" s="140" t="s">
        <v>299</v>
      </c>
      <c r="C300" s="35" t="s">
        <v>14</v>
      </c>
      <c r="D300" s="35">
        <v>3</v>
      </c>
      <c r="E300" s="90">
        <v>0</v>
      </c>
      <c r="F300" s="90">
        <f t="shared" si="39"/>
        <v>0</v>
      </c>
      <c r="G300" s="91">
        <v>8</v>
      </c>
      <c r="H300" s="90">
        <f t="shared" si="40"/>
        <v>0</v>
      </c>
      <c r="I300" s="137"/>
      <c r="J300" s="143"/>
    </row>
    <row r="301" spans="1:10" s="43" customFormat="1" ht="22.5">
      <c r="A301" s="35">
        <v>9</v>
      </c>
      <c r="B301" s="140" t="s">
        <v>300</v>
      </c>
      <c r="C301" s="35" t="s">
        <v>14</v>
      </c>
      <c r="D301" s="35">
        <v>3</v>
      </c>
      <c r="E301" s="90">
        <v>0</v>
      </c>
      <c r="F301" s="90">
        <f t="shared" si="39"/>
        <v>0</v>
      </c>
      <c r="G301" s="91">
        <v>8</v>
      </c>
      <c r="H301" s="90">
        <f t="shared" si="40"/>
        <v>0</v>
      </c>
      <c r="I301" s="137"/>
      <c r="J301" s="143"/>
    </row>
    <row r="302" spans="1:10" s="43" customFormat="1" ht="22.5">
      <c r="A302" s="35" t="s">
        <v>301</v>
      </c>
      <c r="B302" s="140" t="s">
        <v>302</v>
      </c>
      <c r="C302" s="35" t="s">
        <v>14</v>
      </c>
      <c r="D302" s="35">
        <v>1</v>
      </c>
      <c r="E302" s="90">
        <v>0</v>
      </c>
      <c r="F302" s="90">
        <f t="shared" si="39"/>
        <v>0</v>
      </c>
      <c r="G302" s="91">
        <v>8</v>
      </c>
      <c r="H302" s="90">
        <f t="shared" si="40"/>
        <v>0</v>
      </c>
      <c r="I302" s="137"/>
      <c r="J302" s="143"/>
    </row>
    <row r="303" spans="1:10" s="43" customFormat="1" ht="22.5">
      <c r="A303" s="35">
        <v>10</v>
      </c>
      <c r="B303" s="140" t="s">
        <v>303</v>
      </c>
      <c r="C303" s="35" t="s">
        <v>14</v>
      </c>
      <c r="D303" s="35">
        <v>5</v>
      </c>
      <c r="E303" s="90">
        <v>0</v>
      </c>
      <c r="F303" s="90">
        <f t="shared" si="39"/>
        <v>0</v>
      </c>
      <c r="G303" s="91">
        <v>8</v>
      </c>
      <c r="H303" s="90">
        <f t="shared" si="40"/>
        <v>0</v>
      </c>
      <c r="I303" s="137"/>
      <c r="J303" s="143"/>
    </row>
    <row r="304" spans="1:10" s="43" customFormat="1" ht="22.5">
      <c r="A304" s="35">
        <v>11</v>
      </c>
      <c r="B304" s="140" t="s">
        <v>304</v>
      </c>
      <c r="C304" s="35" t="s">
        <v>14</v>
      </c>
      <c r="D304" s="35">
        <v>2</v>
      </c>
      <c r="E304" s="90">
        <v>0</v>
      </c>
      <c r="F304" s="90">
        <f t="shared" si="39"/>
        <v>0</v>
      </c>
      <c r="G304" s="91">
        <v>8</v>
      </c>
      <c r="H304" s="90">
        <f t="shared" si="40"/>
        <v>0</v>
      </c>
      <c r="I304" s="137"/>
      <c r="J304" s="143"/>
    </row>
    <row r="305" spans="1:10" s="43" customFormat="1" ht="22.5">
      <c r="A305" s="35">
        <v>12</v>
      </c>
      <c r="B305" s="140" t="s">
        <v>305</v>
      </c>
      <c r="C305" s="35" t="s">
        <v>14</v>
      </c>
      <c r="D305" s="35">
        <v>2</v>
      </c>
      <c r="E305" s="90">
        <v>0</v>
      </c>
      <c r="F305" s="90">
        <f t="shared" si="39"/>
        <v>0</v>
      </c>
      <c r="G305" s="91">
        <v>8</v>
      </c>
      <c r="H305" s="90">
        <f t="shared" si="40"/>
        <v>0</v>
      </c>
      <c r="I305" s="137"/>
      <c r="J305" s="143"/>
    </row>
    <row r="306" spans="1:10" s="43" customFormat="1" ht="39" customHeight="1">
      <c r="A306" s="35">
        <v>13</v>
      </c>
      <c r="B306" s="252" t="s">
        <v>306</v>
      </c>
      <c r="C306" s="253"/>
      <c r="D306" s="253"/>
      <c r="E306" s="253"/>
      <c r="F306" s="253"/>
      <c r="G306" s="253"/>
      <c r="H306" s="253"/>
      <c r="I306" s="254"/>
      <c r="J306" s="143"/>
    </row>
    <row r="307" spans="1:10" s="43" customFormat="1">
      <c r="A307" s="35" t="s">
        <v>307</v>
      </c>
      <c r="B307" s="140" t="s">
        <v>308</v>
      </c>
      <c r="C307" s="35" t="s">
        <v>14</v>
      </c>
      <c r="D307" s="35">
        <v>2</v>
      </c>
      <c r="E307" s="90">
        <v>0</v>
      </c>
      <c r="F307" s="90">
        <f t="shared" ref="F307:F312" si="41">ROUND(PRODUCT(D307:E307),2)</f>
        <v>0</v>
      </c>
      <c r="G307" s="91">
        <v>8</v>
      </c>
      <c r="H307" s="90">
        <f t="shared" ref="H307:H312" si="42">ROUND(PRODUCT(F307,1+G307/100),2)</f>
        <v>0</v>
      </c>
      <c r="I307" s="137"/>
      <c r="J307" s="143"/>
    </row>
    <row r="308" spans="1:10" s="43" customFormat="1">
      <c r="A308" s="35" t="s">
        <v>309</v>
      </c>
      <c r="B308" s="140" t="s">
        <v>310</v>
      </c>
      <c r="C308" s="35" t="s">
        <v>14</v>
      </c>
      <c r="D308" s="35">
        <v>2</v>
      </c>
      <c r="E308" s="90">
        <v>0</v>
      </c>
      <c r="F308" s="90">
        <f t="shared" si="41"/>
        <v>0</v>
      </c>
      <c r="G308" s="91">
        <v>8</v>
      </c>
      <c r="H308" s="90">
        <f t="shared" si="42"/>
        <v>0</v>
      </c>
      <c r="I308" s="137"/>
      <c r="J308" s="143"/>
    </row>
    <row r="309" spans="1:10" s="43" customFormat="1">
      <c r="A309" s="35">
        <v>14</v>
      </c>
      <c r="B309" s="144" t="s">
        <v>311</v>
      </c>
      <c r="C309" s="35" t="s">
        <v>14</v>
      </c>
      <c r="D309" s="35">
        <v>6</v>
      </c>
      <c r="E309" s="90">
        <v>0</v>
      </c>
      <c r="F309" s="90">
        <f t="shared" si="41"/>
        <v>0</v>
      </c>
      <c r="G309" s="91">
        <v>8</v>
      </c>
      <c r="H309" s="90">
        <f t="shared" si="42"/>
        <v>0</v>
      </c>
      <c r="I309" s="137"/>
      <c r="J309" s="143"/>
    </row>
    <row r="310" spans="1:10" s="43" customFormat="1">
      <c r="A310" s="145">
        <v>15</v>
      </c>
      <c r="B310" s="34" t="s">
        <v>312</v>
      </c>
      <c r="C310" s="145" t="s">
        <v>14</v>
      </c>
      <c r="D310" s="145">
        <v>2</v>
      </c>
      <c r="E310" s="90">
        <v>0</v>
      </c>
      <c r="F310" s="90">
        <f t="shared" si="41"/>
        <v>0</v>
      </c>
      <c r="G310" s="91">
        <v>8</v>
      </c>
      <c r="H310" s="90">
        <f t="shared" si="42"/>
        <v>0</v>
      </c>
      <c r="I310" s="146"/>
      <c r="J310" s="143"/>
    </row>
    <row r="311" spans="1:10" s="43" customFormat="1">
      <c r="A311" s="35" t="s">
        <v>313</v>
      </c>
      <c r="B311" s="36" t="s">
        <v>314</v>
      </c>
      <c r="C311" s="35" t="s">
        <v>14</v>
      </c>
      <c r="D311" s="35">
        <v>2</v>
      </c>
      <c r="E311" s="90">
        <v>0</v>
      </c>
      <c r="F311" s="90">
        <f t="shared" si="41"/>
        <v>0</v>
      </c>
      <c r="G311" s="91">
        <v>8</v>
      </c>
      <c r="H311" s="90">
        <f t="shared" si="42"/>
        <v>0</v>
      </c>
      <c r="I311" s="146"/>
      <c r="J311" s="143"/>
    </row>
    <row r="312" spans="1:10" s="43" customFormat="1" ht="291.60000000000002" customHeight="1">
      <c r="A312" s="35">
        <v>16</v>
      </c>
      <c r="B312" s="36" t="s">
        <v>315</v>
      </c>
      <c r="C312" s="35" t="s">
        <v>14</v>
      </c>
      <c r="D312" s="35">
        <v>3</v>
      </c>
      <c r="E312" s="90">
        <v>0</v>
      </c>
      <c r="F312" s="90">
        <f t="shared" si="41"/>
        <v>0</v>
      </c>
      <c r="G312" s="91">
        <v>8</v>
      </c>
      <c r="H312" s="90">
        <f t="shared" si="42"/>
        <v>0</v>
      </c>
      <c r="I312" s="137"/>
      <c r="J312" s="143"/>
    </row>
    <row r="313" spans="1:10" s="43" customFormat="1" ht="111" customHeight="1">
      <c r="A313" s="35">
        <v>17</v>
      </c>
      <c r="B313" s="252" t="s">
        <v>316</v>
      </c>
      <c r="C313" s="253"/>
      <c r="D313" s="253"/>
      <c r="E313" s="253"/>
      <c r="F313" s="253"/>
      <c r="G313" s="253"/>
      <c r="H313" s="253"/>
      <c r="I313" s="254"/>
      <c r="J313" s="143"/>
    </row>
    <row r="314" spans="1:10" s="43" customFormat="1" ht="22.5">
      <c r="A314" s="35" t="s">
        <v>317</v>
      </c>
      <c r="B314" s="36" t="s">
        <v>318</v>
      </c>
      <c r="C314" s="35" t="s">
        <v>14</v>
      </c>
      <c r="D314" s="35">
        <v>2</v>
      </c>
      <c r="E314" s="90">
        <v>0</v>
      </c>
      <c r="F314" s="90">
        <f t="shared" ref="F314:F327" si="43">ROUND(PRODUCT(D314:E314),2)</f>
        <v>0</v>
      </c>
      <c r="G314" s="91">
        <v>8</v>
      </c>
      <c r="H314" s="90">
        <f t="shared" ref="H314:H327" si="44">ROUND(PRODUCT(F314,1+G314/100),2)</f>
        <v>0</v>
      </c>
      <c r="I314" s="137"/>
      <c r="J314" s="143"/>
    </row>
    <row r="315" spans="1:10" s="43" customFormat="1" ht="22.5">
      <c r="A315" s="35" t="s">
        <v>319</v>
      </c>
      <c r="B315" s="27" t="s">
        <v>320</v>
      </c>
      <c r="C315" s="35" t="s">
        <v>14</v>
      </c>
      <c r="D315" s="35">
        <v>2</v>
      </c>
      <c r="E315" s="90">
        <v>0</v>
      </c>
      <c r="F315" s="90">
        <f t="shared" si="43"/>
        <v>0</v>
      </c>
      <c r="G315" s="91">
        <v>8</v>
      </c>
      <c r="H315" s="90">
        <f t="shared" si="44"/>
        <v>0</v>
      </c>
      <c r="I315" s="137"/>
      <c r="J315" s="143"/>
    </row>
    <row r="316" spans="1:10" s="43" customFormat="1" ht="22.5">
      <c r="A316" s="35" t="s">
        <v>321</v>
      </c>
      <c r="B316" s="27" t="s">
        <v>322</v>
      </c>
      <c r="C316" s="35" t="s">
        <v>14</v>
      </c>
      <c r="D316" s="35">
        <v>2</v>
      </c>
      <c r="E316" s="90">
        <v>0</v>
      </c>
      <c r="F316" s="90">
        <f t="shared" si="43"/>
        <v>0</v>
      </c>
      <c r="G316" s="91">
        <v>8</v>
      </c>
      <c r="H316" s="90">
        <f t="shared" si="44"/>
        <v>0</v>
      </c>
      <c r="I316" s="137"/>
      <c r="J316" s="143"/>
    </row>
    <row r="317" spans="1:10" s="43" customFormat="1">
      <c r="A317" s="35" t="s">
        <v>323</v>
      </c>
      <c r="B317" s="27" t="s">
        <v>324</v>
      </c>
      <c r="C317" s="35" t="s">
        <v>14</v>
      </c>
      <c r="D317" s="35">
        <v>2</v>
      </c>
      <c r="E317" s="90">
        <v>0</v>
      </c>
      <c r="F317" s="90">
        <f t="shared" si="43"/>
        <v>0</v>
      </c>
      <c r="G317" s="91">
        <v>8</v>
      </c>
      <c r="H317" s="90">
        <f t="shared" si="44"/>
        <v>0</v>
      </c>
      <c r="I317" s="137"/>
      <c r="J317" s="143"/>
    </row>
    <row r="318" spans="1:10" s="43" customFormat="1">
      <c r="A318" s="35" t="s">
        <v>325</v>
      </c>
      <c r="B318" s="27" t="s">
        <v>326</v>
      </c>
      <c r="C318" s="35" t="s">
        <v>14</v>
      </c>
      <c r="D318" s="35">
        <v>2</v>
      </c>
      <c r="E318" s="90">
        <v>0</v>
      </c>
      <c r="F318" s="90">
        <f t="shared" si="43"/>
        <v>0</v>
      </c>
      <c r="G318" s="91">
        <v>8</v>
      </c>
      <c r="H318" s="90">
        <f t="shared" si="44"/>
        <v>0</v>
      </c>
      <c r="I318" s="137"/>
      <c r="J318" s="143"/>
    </row>
    <row r="319" spans="1:10" s="43" customFormat="1">
      <c r="A319" s="145" t="s">
        <v>327</v>
      </c>
      <c r="B319" s="147" t="s">
        <v>328</v>
      </c>
      <c r="C319" s="145" t="s">
        <v>14</v>
      </c>
      <c r="D319" s="35">
        <v>2</v>
      </c>
      <c r="E319" s="90">
        <v>0</v>
      </c>
      <c r="F319" s="90">
        <f t="shared" si="43"/>
        <v>0</v>
      </c>
      <c r="G319" s="91">
        <v>8</v>
      </c>
      <c r="H319" s="90">
        <f t="shared" si="44"/>
        <v>0</v>
      </c>
      <c r="I319" s="137"/>
      <c r="J319" s="143"/>
    </row>
    <row r="320" spans="1:10" s="43" customFormat="1">
      <c r="A320" s="35" t="s">
        <v>329</v>
      </c>
      <c r="B320" s="36" t="s">
        <v>330</v>
      </c>
      <c r="C320" s="35" t="s">
        <v>14</v>
      </c>
      <c r="D320" s="35">
        <v>2</v>
      </c>
      <c r="E320" s="90">
        <v>0</v>
      </c>
      <c r="F320" s="90">
        <f t="shared" si="43"/>
        <v>0</v>
      </c>
      <c r="G320" s="91">
        <v>8</v>
      </c>
      <c r="H320" s="90">
        <f t="shared" si="44"/>
        <v>0</v>
      </c>
      <c r="I320" s="137"/>
      <c r="J320" s="143"/>
    </row>
    <row r="321" spans="1:10" s="43" customFormat="1">
      <c r="A321" s="35" t="s">
        <v>331</v>
      </c>
      <c r="B321" s="36" t="s">
        <v>332</v>
      </c>
      <c r="C321" s="35" t="s">
        <v>14</v>
      </c>
      <c r="D321" s="35">
        <v>2</v>
      </c>
      <c r="E321" s="90">
        <v>0</v>
      </c>
      <c r="F321" s="90">
        <f t="shared" si="43"/>
        <v>0</v>
      </c>
      <c r="G321" s="91">
        <v>8</v>
      </c>
      <c r="H321" s="90">
        <f t="shared" si="44"/>
        <v>0</v>
      </c>
      <c r="I321" s="137"/>
      <c r="J321" s="143"/>
    </row>
    <row r="322" spans="1:10" s="43" customFormat="1" ht="261" customHeight="1">
      <c r="A322" s="35">
        <v>18</v>
      </c>
      <c r="B322" s="36" t="s">
        <v>333</v>
      </c>
      <c r="C322" s="35" t="s">
        <v>14</v>
      </c>
      <c r="D322" s="35">
        <v>3</v>
      </c>
      <c r="E322" s="90">
        <v>0</v>
      </c>
      <c r="F322" s="90">
        <f t="shared" si="43"/>
        <v>0</v>
      </c>
      <c r="G322" s="91">
        <v>8</v>
      </c>
      <c r="H322" s="90">
        <f t="shared" si="44"/>
        <v>0</v>
      </c>
      <c r="I322" s="137"/>
      <c r="J322" s="143"/>
    </row>
    <row r="323" spans="1:10" s="43" customFormat="1" ht="22.5">
      <c r="A323" s="35">
        <v>19</v>
      </c>
      <c r="B323" s="27" t="s">
        <v>334</v>
      </c>
      <c r="C323" s="35" t="s">
        <v>14</v>
      </c>
      <c r="D323" s="35">
        <v>20</v>
      </c>
      <c r="E323" s="90">
        <v>0</v>
      </c>
      <c r="F323" s="90">
        <f t="shared" si="43"/>
        <v>0</v>
      </c>
      <c r="G323" s="91">
        <v>8</v>
      </c>
      <c r="H323" s="90">
        <f t="shared" si="44"/>
        <v>0</v>
      </c>
      <c r="I323" s="137"/>
      <c r="J323" s="143"/>
    </row>
    <row r="324" spans="1:10" s="43" customFormat="1" ht="22.5">
      <c r="A324" s="35">
        <v>20</v>
      </c>
      <c r="B324" s="27" t="s">
        <v>335</v>
      </c>
      <c r="C324" s="35" t="s">
        <v>14</v>
      </c>
      <c r="D324" s="35">
        <v>15</v>
      </c>
      <c r="E324" s="90">
        <v>0</v>
      </c>
      <c r="F324" s="90">
        <f t="shared" si="43"/>
        <v>0</v>
      </c>
      <c r="G324" s="91">
        <v>8</v>
      </c>
      <c r="H324" s="90">
        <f t="shared" si="44"/>
        <v>0</v>
      </c>
      <c r="I324" s="137"/>
      <c r="J324" s="143"/>
    </row>
    <row r="325" spans="1:10" s="43" customFormat="1">
      <c r="A325" s="35">
        <v>21</v>
      </c>
      <c r="B325" s="27" t="s">
        <v>336</v>
      </c>
      <c r="C325" s="35" t="s">
        <v>14</v>
      </c>
      <c r="D325" s="35">
        <v>5</v>
      </c>
      <c r="E325" s="90">
        <v>0</v>
      </c>
      <c r="F325" s="90">
        <f t="shared" si="43"/>
        <v>0</v>
      </c>
      <c r="G325" s="91">
        <v>8</v>
      </c>
      <c r="H325" s="90">
        <f t="shared" si="44"/>
        <v>0</v>
      </c>
      <c r="I325" s="148"/>
      <c r="J325" s="143"/>
    </row>
    <row r="326" spans="1:10" s="43" customFormat="1">
      <c r="A326" s="145">
        <v>22</v>
      </c>
      <c r="B326" s="147" t="s">
        <v>337</v>
      </c>
      <c r="C326" s="145" t="s">
        <v>14</v>
      </c>
      <c r="D326" s="145">
        <v>3</v>
      </c>
      <c r="E326" s="90">
        <v>0</v>
      </c>
      <c r="F326" s="149">
        <f t="shared" si="43"/>
        <v>0</v>
      </c>
      <c r="G326" s="150">
        <v>8</v>
      </c>
      <c r="H326" s="149">
        <f t="shared" si="44"/>
        <v>0</v>
      </c>
      <c r="I326" s="137"/>
      <c r="J326" s="143"/>
    </row>
    <row r="327" spans="1:10" s="43" customFormat="1" ht="12" thickBot="1">
      <c r="A327" s="35" t="s">
        <v>338</v>
      </c>
      <c r="B327" s="36" t="s">
        <v>339</v>
      </c>
      <c r="C327" s="35" t="s">
        <v>14</v>
      </c>
      <c r="D327" s="35">
        <v>2</v>
      </c>
      <c r="E327" s="90">
        <v>0</v>
      </c>
      <c r="F327" s="149">
        <f t="shared" si="43"/>
        <v>0</v>
      </c>
      <c r="G327" s="91">
        <v>8</v>
      </c>
      <c r="H327" s="149">
        <f t="shared" si="44"/>
        <v>0</v>
      </c>
      <c r="I327" s="137"/>
      <c r="J327" s="143"/>
    </row>
    <row r="328" spans="1:10" s="43" customFormat="1" ht="12" thickBot="1">
      <c r="A328" s="151"/>
      <c r="B328" s="58"/>
      <c r="C328" s="240" t="s">
        <v>148</v>
      </c>
      <c r="D328" s="255"/>
      <c r="E328" s="255"/>
      <c r="F328" s="122">
        <f>SUM(F282:F327)</f>
        <v>0</v>
      </c>
      <c r="G328" s="55"/>
      <c r="H328" s="122">
        <f>SUM(H282:H327)</f>
        <v>0</v>
      </c>
      <c r="I328" s="152"/>
      <c r="J328" s="143"/>
    </row>
    <row r="329" spans="1:10">
      <c r="A329" s="153"/>
      <c r="B329" s="154"/>
      <c r="C329" s="155"/>
      <c r="D329" s="156"/>
      <c r="E329" s="156"/>
      <c r="F329" s="126"/>
      <c r="G329" s="127"/>
      <c r="H329" s="126"/>
      <c r="I329" s="124"/>
    </row>
    <row r="330" spans="1:10" ht="12.75">
      <c r="A330" s="4" t="s">
        <v>340</v>
      </c>
      <c r="B330" s="5"/>
      <c r="C330" s="6"/>
      <c r="D330" s="6"/>
      <c r="E330" s="7"/>
      <c r="F330" s="8"/>
      <c r="G330" s="9"/>
      <c r="H330" s="9"/>
      <c r="I330" s="9"/>
    </row>
    <row r="331" spans="1:10" ht="4.5" customHeight="1" thickBot="1">
      <c r="A331" s="11"/>
      <c r="B331" s="12"/>
      <c r="C331" s="13"/>
      <c r="D331" s="13"/>
      <c r="E331" s="14"/>
      <c r="F331" s="15"/>
      <c r="G331" s="16"/>
      <c r="H331" s="16"/>
      <c r="I331" s="16"/>
    </row>
    <row r="332" spans="1:10" ht="23.25" thickBot="1">
      <c r="A332" s="17" t="s">
        <v>2</v>
      </c>
      <c r="B332" s="17" t="s">
        <v>3</v>
      </c>
      <c r="C332" s="17" t="s">
        <v>4</v>
      </c>
      <c r="D332" s="17" t="s">
        <v>5</v>
      </c>
      <c r="E332" s="18" t="s">
        <v>6</v>
      </c>
      <c r="F332" s="18" t="s">
        <v>7</v>
      </c>
      <c r="G332" s="17" t="s">
        <v>8</v>
      </c>
      <c r="H332" s="18" t="s">
        <v>9</v>
      </c>
      <c r="I332" s="17" t="s">
        <v>10</v>
      </c>
    </row>
    <row r="333" spans="1:10" ht="12">
      <c r="A333" s="157" t="s">
        <v>87</v>
      </c>
      <c r="B333" s="158"/>
      <c r="C333" s="159"/>
      <c r="D333" s="160"/>
      <c r="E333" s="160"/>
      <c r="F333" s="161"/>
      <c r="G333" s="162"/>
      <c r="H333" s="163"/>
      <c r="I333" s="163"/>
    </row>
    <row r="334" spans="1:10" ht="56.25">
      <c r="A334" s="35">
        <v>1</v>
      </c>
      <c r="B334" s="164" t="s">
        <v>341</v>
      </c>
      <c r="C334" s="165" t="s">
        <v>14</v>
      </c>
      <c r="D334" s="26">
        <v>4</v>
      </c>
      <c r="E334" s="28">
        <v>0</v>
      </c>
      <c r="F334" s="28">
        <f t="shared" ref="F334:F338" si="45">ROUND(E334*D334,2)</f>
        <v>0</v>
      </c>
      <c r="G334" s="166">
        <v>8</v>
      </c>
      <c r="H334" s="28">
        <f>ROUND(F334*1.08,2)</f>
        <v>0</v>
      </c>
      <c r="I334" s="167"/>
    </row>
    <row r="335" spans="1:10" ht="67.5">
      <c r="A335" s="35">
        <v>2</v>
      </c>
      <c r="B335" s="168" t="s">
        <v>342</v>
      </c>
      <c r="C335" s="165" t="s">
        <v>14</v>
      </c>
      <c r="D335" s="26">
        <v>2</v>
      </c>
      <c r="E335" s="28">
        <v>0</v>
      </c>
      <c r="F335" s="28">
        <f t="shared" si="45"/>
        <v>0</v>
      </c>
      <c r="G335" s="166">
        <v>8</v>
      </c>
      <c r="H335" s="28">
        <f>ROUND(F335*1.08,2)</f>
        <v>0</v>
      </c>
      <c r="I335" s="167"/>
    </row>
    <row r="336" spans="1:10">
      <c r="A336" s="35">
        <v>3</v>
      </c>
      <c r="B336" s="36" t="s">
        <v>343</v>
      </c>
      <c r="C336" s="63" t="s">
        <v>14</v>
      </c>
      <c r="D336" s="31">
        <v>10</v>
      </c>
      <c r="E336" s="28">
        <v>0</v>
      </c>
      <c r="F336" s="28">
        <f t="shared" si="45"/>
        <v>0</v>
      </c>
      <c r="G336" s="166">
        <v>8</v>
      </c>
      <c r="H336" s="28">
        <f>ROUND(F336*1.08,2)</f>
        <v>0</v>
      </c>
      <c r="I336" s="167"/>
    </row>
    <row r="337" spans="1:9">
      <c r="A337" s="35">
        <v>4</v>
      </c>
      <c r="B337" s="36" t="s">
        <v>344</v>
      </c>
      <c r="C337" s="63" t="s">
        <v>14</v>
      </c>
      <c r="D337" s="31">
        <v>5</v>
      </c>
      <c r="E337" s="28">
        <v>0</v>
      </c>
      <c r="F337" s="28">
        <f t="shared" si="45"/>
        <v>0</v>
      </c>
      <c r="G337" s="166">
        <v>8</v>
      </c>
      <c r="H337" s="28">
        <f>ROUND(F337*1.08,2)</f>
        <v>0</v>
      </c>
      <c r="I337" s="167"/>
    </row>
    <row r="338" spans="1:9">
      <c r="A338" s="35">
        <v>5</v>
      </c>
      <c r="B338" s="36" t="s">
        <v>345</v>
      </c>
      <c r="C338" s="169" t="s">
        <v>14</v>
      </c>
      <c r="D338" s="35">
        <v>5</v>
      </c>
      <c r="E338" s="28">
        <v>0</v>
      </c>
      <c r="F338" s="28">
        <f t="shared" si="45"/>
        <v>0</v>
      </c>
      <c r="G338" s="166">
        <v>8</v>
      </c>
      <c r="H338" s="28">
        <f>ROUND(F338*1.08,2)</f>
        <v>0</v>
      </c>
      <c r="I338" s="167"/>
    </row>
    <row r="339" spans="1:9" ht="12">
      <c r="A339" s="170" t="s">
        <v>346</v>
      </c>
      <c r="B339" s="171"/>
      <c r="C339" s="172"/>
      <c r="D339" s="173"/>
      <c r="E339" s="173"/>
      <c r="F339" s="174"/>
      <c r="G339" s="175"/>
      <c r="H339" s="176"/>
      <c r="I339" s="167"/>
    </row>
    <row r="340" spans="1:9" ht="78.75">
      <c r="A340" s="35">
        <v>6</v>
      </c>
      <c r="B340" s="140" t="s">
        <v>347</v>
      </c>
      <c r="C340" s="169" t="s">
        <v>14</v>
      </c>
      <c r="D340" s="35">
        <v>5</v>
      </c>
      <c r="E340" s="28">
        <v>0</v>
      </c>
      <c r="F340" s="28">
        <f t="shared" ref="F340:F352" si="46">ROUND(E340*D340,2)</f>
        <v>0</v>
      </c>
      <c r="G340" s="177">
        <v>8</v>
      </c>
      <c r="H340" s="28">
        <f t="shared" ref="H340:H352" si="47">ROUND(F340*1.08,2)</f>
        <v>0</v>
      </c>
      <c r="I340" s="167"/>
    </row>
    <row r="341" spans="1:9" ht="78.75">
      <c r="A341" s="35">
        <v>7</v>
      </c>
      <c r="B341" s="140" t="s">
        <v>347</v>
      </c>
      <c r="C341" s="165" t="s">
        <v>14</v>
      </c>
      <c r="D341" s="26">
        <v>5</v>
      </c>
      <c r="E341" s="28">
        <v>0</v>
      </c>
      <c r="F341" s="46">
        <f t="shared" si="46"/>
        <v>0</v>
      </c>
      <c r="G341" s="166">
        <v>8</v>
      </c>
      <c r="H341" s="28">
        <f t="shared" si="47"/>
        <v>0</v>
      </c>
      <c r="I341" s="167"/>
    </row>
    <row r="342" spans="1:9" ht="90">
      <c r="A342" s="35">
        <v>8</v>
      </c>
      <c r="B342" s="178" t="s">
        <v>348</v>
      </c>
      <c r="C342" s="179" t="s">
        <v>14</v>
      </c>
      <c r="D342" s="180">
        <v>5</v>
      </c>
      <c r="E342" s="28">
        <v>0</v>
      </c>
      <c r="F342" s="28">
        <f t="shared" si="46"/>
        <v>0</v>
      </c>
      <c r="G342" s="166">
        <v>8</v>
      </c>
      <c r="H342" s="28">
        <f t="shared" si="47"/>
        <v>0</v>
      </c>
      <c r="I342" s="167"/>
    </row>
    <row r="343" spans="1:9" ht="78.75">
      <c r="A343" s="35">
        <v>9</v>
      </c>
      <c r="B343" s="178" t="s">
        <v>349</v>
      </c>
      <c r="C343" s="181" t="s">
        <v>14</v>
      </c>
      <c r="D343" s="33">
        <v>5</v>
      </c>
      <c r="E343" s="28">
        <v>0</v>
      </c>
      <c r="F343" s="28">
        <f t="shared" si="46"/>
        <v>0</v>
      </c>
      <c r="G343" s="166">
        <v>8</v>
      </c>
      <c r="H343" s="28">
        <f t="shared" si="47"/>
        <v>0</v>
      </c>
      <c r="I343" s="167"/>
    </row>
    <row r="344" spans="1:9">
      <c r="A344" s="35">
        <v>10</v>
      </c>
      <c r="B344" s="182" t="s">
        <v>350</v>
      </c>
      <c r="C344" s="169" t="s">
        <v>14</v>
      </c>
      <c r="D344" s="183">
        <v>50</v>
      </c>
      <c r="E344" s="28">
        <v>0</v>
      </c>
      <c r="F344" s="28">
        <f t="shared" si="46"/>
        <v>0</v>
      </c>
      <c r="G344" s="166">
        <v>8</v>
      </c>
      <c r="H344" s="28">
        <f t="shared" si="47"/>
        <v>0</v>
      </c>
      <c r="I344" s="167"/>
    </row>
    <row r="345" spans="1:9">
      <c r="A345" s="35">
        <v>11</v>
      </c>
      <c r="B345" s="182" t="s">
        <v>351</v>
      </c>
      <c r="C345" s="181" t="s">
        <v>14</v>
      </c>
      <c r="D345" s="184">
        <v>15</v>
      </c>
      <c r="E345" s="28">
        <v>0</v>
      </c>
      <c r="F345" s="28">
        <f t="shared" si="46"/>
        <v>0</v>
      </c>
      <c r="G345" s="166">
        <v>8</v>
      </c>
      <c r="H345" s="28">
        <f t="shared" si="47"/>
        <v>0</v>
      </c>
      <c r="I345" s="167"/>
    </row>
    <row r="346" spans="1:9" ht="22.5">
      <c r="A346" s="35">
        <v>12</v>
      </c>
      <c r="B346" s="182" t="s">
        <v>352</v>
      </c>
      <c r="C346" s="169" t="s">
        <v>14</v>
      </c>
      <c r="D346" s="184">
        <v>5</v>
      </c>
      <c r="E346" s="28">
        <v>0</v>
      </c>
      <c r="F346" s="28">
        <f t="shared" si="46"/>
        <v>0</v>
      </c>
      <c r="G346" s="166">
        <v>8</v>
      </c>
      <c r="H346" s="28">
        <f t="shared" si="47"/>
        <v>0</v>
      </c>
      <c r="I346" s="167"/>
    </row>
    <row r="347" spans="1:9" ht="90">
      <c r="A347" s="35">
        <v>13</v>
      </c>
      <c r="B347" s="36" t="s">
        <v>353</v>
      </c>
      <c r="C347" s="181" t="s">
        <v>14</v>
      </c>
      <c r="D347" s="184">
        <v>4</v>
      </c>
      <c r="E347" s="28">
        <v>0</v>
      </c>
      <c r="F347" s="28">
        <f t="shared" si="46"/>
        <v>0</v>
      </c>
      <c r="G347" s="166">
        <v>8</v>
      </c>
      <c r="H347" s="28">
        <f t="shared" si="47"/>
        <v>0</v>
      </c>
      <c r="I347" s="167"/>
    </row>
    <row r="348" spans="1:9" ht="67.5">
      <c r="A348" s="35">
        <v>14</v>
      </c>
      <c r="B348" s="36" t="s">
        <v>354</v>
      </c>
      <c r="C348" s="185" t="s">
        <v>14</v>
      </c>
      <c r="D348" s="186">
        <v>4</v>
      </c>
      <c r="E348" s="28">
        <v>0</v>
      </c>
      <c r="F348" s="44">
        <f t="shared" si="46"/>
        <v>0</v>
      </c>
      <c r="G348" s="166">
        <v>8</v>
      </c>
      <c r="H348" s="44">
        <f t="shared" si="47"/>
        <v>0</v>
      </c>
      <c r="I348" s="167"/>
    </row>
    <row r="349" spans="1:9">
      <c r="A349" s="35">
        <v>15</v>
      </c>
      <c r="B349" s="182" t="s">
        <v>355</v>
      </c>
      <c r="C349" s="185" t="s">
        <v>14</v>
      </c>
      <c r="D349" s="186">
        <v>20</v>
      </c>
      <c r="E349" s="28">
        <v>0</v>
      </c>
      <c r="F349" s="44">
        <f t="shared" si="46"/>
        <v>0</v>
      </c>
      <c r="G349" s="187">
        <v>8</v>
      </c>
      <c r="H349" s="44">
        <f t="shared" si="47"/>
        <v>0</v>
      </c>
      <c r="I349" s="188"/>
    </row>
    <row r="350" spans="1:9">
      <c r="A350" s="35">
        <v>16</v>
      </c>
      <c r="B350" s="182" t="s">
        <v>356</v>
      </c>
      <c r="C350" s="35" t="s">
        <v>14</v>
      </c>
      <c r="D350" s="184">
        <v>5</v>
      </c>
      <c r="E350" s="28">
        <v>0</v>
      </c>
      <c r="F350" s="28">
        <f t="shared" si="46"/>
        <v>0</v>
      </c>
      <c r="G350" s="177">
        <v>8</v>
      </c>
      <c r="H350" s="28">
        <f t="shared" si="47"/>
        <v>0</v>
      </c>
      <c r="I350" s="189"/>
    </row>
    <row r="351" spans="1:9" ht="12">
      <c r="A351" s="238" t="s">
        <v>357</v>
      </c>
      <c r="B351" s="239"/>
      <c r="C351" s="190"/>
      <c r="D351" s="191"/>
      <c r="E351" s="73"/>
      <c r="F351" s="73"/>
      <c r="G351" s="192"/>
      <c r="H351" s="73"/>
      <c r="I351" s="193"/>
    </row>
    <row r="352" spans="1:9" ht="23.25" thickBot="1">
      <c r="A352" s="45">
        <v>17</v>
      </c>
      <c r="B352" s="194" t="s">
        <v>358</v>
      </c>
      <c r="C352" s="35" t="s">
        <v>14</v>
      </c>
      <c r="D352" s="184">
        <v>8</v>
      </c>
      <c r="E352" s="28">
        <v>0</v>
      </c>
      <c r="F352" s="44">
        <f t="shared" si="46"/>
        <v>0</v>
      </c>
      <c r="G352" s="177">
        <v>8</v>
      </c>
      <c r="H352" s="44">
        <f t="shared" si="47"/>
        <v>0</v>
      </c>
      <c r="I352" s="189"/>
    </row>
    <row r="353" spans="1:9" ht="12" thickBot="1">
      <c r="A353" s="151"/>
      <c r="B353" s="58"/>
      <c r="C353" s="240" t="s">
        <v>148</v>
      </c>
      <c r="D353" s="241"/>
      <c r="E353" s="241"/>
      <c r="F353" s="195">
        <f>SUM(F334:F352)</f>
        <v>0</v>
      </c>
      <c r="G353" s="196"/>
      <c r="H353" s="195">
        <f>SUM(H334:H352)</f>
        <v>0</v>
      </c>
      <c r="I353" s="152"/>
    </row>
    <row r="354" spans="1:9">
      <c r="A354" s="11"/>
      <c r="B354" s="12"/>
      <c r="C354" s="13"/>
      <c r="D354" s="13"/>
      <c r="E354" s="197"/>
      <c r="F354" s="198"/>
      <c r="G354" s="30"/>
      <c r="H354" s="30"/>
      <c r="I354" s="30"/>
    </row>
    <row r="355" spans="1:9" ht="12.75">
      <c r="A355" s="128" t="s">
        <v>359</v>
      </c>
      <c r="B355" s="199"/>
      <c r="C355" s="200"/>
      <c r="D355" s="200"/>
      <c r="E355" s="20"/>
      <c r="F355" s="200"/>
      <c r="G355" s="201"/>
      <c r="H355" s="200"/>
      <c r="I355" s="201"/>
    </row>
    <row r="356" spans="1:9" ht="15" customHeight="1" thickBot="1">
      <c r="A356" s="202" t="s">
        <v>360</v>
      </c>
      <c r="B356" s="129"/>
      <c r="C356" s="131"/>
      <c r="D356" s="131"/>
      <c r="E356" s="131"/>
      <c r="F356" s="131"/>
      <c r="G356" s="132"/>
      <c r="H356" s="131"/>
      <c r="I356" s="132"/>
    </row>
    <row r="357" spans="1:9" ht="23.25" thickBot="1">
      <c r="A357" s="203" t="s">
        <v>2</v>
      </c>
      <c r="B357" s="133" t="s">
        <v>3</v>
      </c>
      <c r="C357" s="133" t="s">
        <v>4</v>
      </c>
      <c r="D357" s="204" t="s">
        <v>5</v>
      </c>
      <c r="E357" s="134" t="s">
        <v>6</v>
      </c>
      <c r="F357" s="134" t="s">
        <v>7</v>
      </c>
      <c r="G357" s="19" t="s">
        <v>8</v>
      </c>
      <c r="H357" s="134" t="s">
        <v>9</v>
      </c>
      <c r="I357" s="19" t="s">
        <v>361</v>
      </c>
    </row>
    <row r="358" spans="1:9" ht="45">
      <c r="A358" s="205">
        <v>1</v>
      </c>
      <c r="B358" s="206" t="s">
        <v>362</v>
      </c>
      <c r="C358" s="205" t="s">
        <v>14</v>
      </c>
      <c r="D358" s="205">
        <v>15</v>
      </c>
      <c r="E358" s="28">
        <v>0</v>
      </c>
      <c r="F358" s="28">
        <f t="shared" ref="F358:F380" si="48">ROUND(PRODUCT(D358:E358),2)</f>
        <v>0</v>
      </c>
      <c r="G358" s="207">
        <v>8</v>
      </c>
      <c r="H358" s="28">
        <f t="shared" ref="H358:H380" si="49">ROUND(PRODUCT(F358,1+G358/100),2)</f>
        <v>0</v>
      </c>
      <c r="I358" s="208"/>
    </row>
    <row r="359" spans="1:9" ht="67.5">
      <c r="A359" s="205">
        <v>2</v>
      </c>
      <c r="B359" s="206" t="s">
        <v>363</v>
      </c>
      <c r="C359" s="205" t="s">
        <v>14</v>
      </c>
      <c r="D359" s="205">
        <v>8</v>
      </c>
      <c r="E359" s="28">
        <v>0</v>
      </c>
      <c r="F359" s="28">
        <f t="shared" si="48"/>
        <v>0</v>
      </c>
      <c r="G359" s="207">
        <v>8</v>
      </c>
      <c r="H359" s="28">
        <f t="shared" si="49"/>
        <v>0</v>
      </c>
      <c r="I359" s="208"/>
    </row>
    <row r="360" spans="1:9" ht="22.5">
      <c r="A360" s="205">
        <v>3</v>
      </c>
      <c r="B360" s="206" t="s">
        <v>364</v>
      </c>
      <c r="C360" s="205" t="s">
        <v>14</v>
      </c>
      <c r="D360" s="205">
        <v>4</v>
      </c>
      <c r="E360" s="28">
        <v>0</v>
      </c>
      <c r="F360" s="28">
        <f t="shared" si="48"/>
        <v>0</v>
      </c>
      <c r="G360" s="207">
        <v>8</v>
      </c>
      <c r="H360" s="28">
        <f t="shared" si="49"/>
        <v>0</v>
      </c>
      <c r="I360" s="208"/>
    </row>
    <row r="361" spans="1:9" ht="45">
      <c r="A361" s="205">
        <v>4</v>
      </c>
      <c r="B361" s="206" t="s">
        <v>365</v>
      </c>
      <c r="C361" s="205" t="s">
        <v>14</v>
      </c>
      <c r="D361" s="205">
        <v>4</v>
      </c>
      <c r="E361" s="28">
        <v>0</v>
      </c>
      <c r="F361" s="28">
        <f t="shared" si="48"/>
        <v>0</v>
      </c>
      <c r="G361" s="207">
        <v>8</v>
      </c>
      <c r="H361" s="28">
        <f t="shared" si="49"/>
        <v>0</v>
      </c>
      <c r="I361" s="208"/>
    </row>
    <row r="362" spans="1:9" ht="56.25">
      <c r="A362" s="205">
        <v>5</v>
      </c>
      <c r="B362" s="206" t="s">
        <v>366</v>
      </c>
      <c r="C362" s="205" t="s">
        <v>14</v>
      </c>
      <c r="D362" s="205">
        <v>2</v>
      </c>
      <c r="E362" s="28">
        <v>0</v>
      </c>
      <c r="F362" s="28">
        <f t="shared" si="48"/>
        <v>0</v>
      </c>
      <c r="G362" s="207">
        <v>8</v>
      </c>
      <c r="H362" s="28">
        <f t="shared" si="49"/>
        <v>0</v>
      </c>
      <c r="I362" s="208"/>
    </row>
    <row r="363" spans="1:9" ht="45">
      <c r="A363" s="205">
        <v>6</v>
      </c>
      <c r="B363" s="209" t="s">
        <v>367</v>
      </c>
      <c r="C363" s="205" t="s">
        <v>14</v>
      </c>
      <c r="D363" s="205">
        <v>2</v>
      </c>
      <c r="E363" s="28">
        <v>0</v>
      </c>
      <c r="F363" s="28">
        <f t="shared" si="48"/>
        <v>0</v>
      </c>
      <c r="G363" s="207">
        <v>8</v>
      </c>
      <c r="H363" s="28">
        <f t="shared" si="49"/>
        <v>0</v>
      </c>
      <c r="I363" s="208"/>
    </row>
    <row r="364" spans="1:9" ht="33.75">
      <c r="A364" s="205">
        <v>7</v>
      </c>
      <c r="B364" s="206" t="s">
        <v>368</v>
      </c>
      <c r="C364" s="205" t="s">
        <v>14</v>
      </c>
      <c r="D364" s="205">
        <v>1</v>
      </c>
      <c r="E364" s="28">
        <v>0</v>
      </c>
      <c r="F364" s="28">
        <f t="shared" si="48"/>
        <v>0</v>
      </c>
      <c r="G364" s="207">
        <v>8</v>
      </c>
      <c r="H364" s="28">
        <f t="shared" si="49"/>
        <v>0</v>
      </c>
      <c r="I364" s="208"/>
    </row>
    <row r="365" spans="1:9" ht="33.75">
      <c r="A365" s="205">
        <v>8</v>
      </c>
      <c r="B365" s="206" t="s">
        <v>369</v>
      </c>
      <c r="C365" s="205" t="s">
        <v>14</v>
      </c>
      <c r="D365" s="205">
        <v>1</v>
      </c>
      <c r="E365" s="28">
        <v>0</v>
      </c>
      <c r="F365" s="28">
        <f t="shared" si="48"/>
        <v>0</v>
      </c>
      <c r="G365" s="207">
        <v>8</v>
      </c>
      <c r="H365" s="28">
        <f t="shared" si="49"/>
        <v>0</v>
      </c>
      <c r="I365" s="208"/>
    </row>
    <row r="366" spans="1:9" ht="22.5">
      <c r="A366" s="205">
        <v>9</v>
      </c>
      <c r="B366" s="206" t="s">
        <v>370</v>
      </c>
      <c r="C366" s="205" t="s">
        <v>14</v>
      </c>
      <c r="D366" s="205">
        <v>6</v>
      </c>
      <c r="E366" s="28">
        <v>0</v>
      </c>
      <c r="F366" s="28">
        <f t="shared" si="48"/>
        <v>0</v>
      </c>
      <c r="G366" s="207">
        <v>8</v>
      </c>
      <c r="H366" s="28">
        <f t="shared" si="49"/>
        <v>0</v>
      </c>
      <c r="I366" s="208"/>
    </row>
    <row r="367" spans="1:9" ht="22.5">
      <c r="A367" s="205">
        <v>10</v>
      </c>
      <c r="B367" s="206" t="s">
        <v>371</v>
      </c>
      <c r="C367" s="205" t="s">
        <v>14</v>
      </c>
      <c r="D367" s="205">
        <v>6</v>
      </c>
      <c r="E367" s="28">
        <v>0</v>
      </c>
      <c r="F367" s="28">
        <f t="shared" si="48"/>
        <v>0</v>
      </c>
      <c r="G367" s="207">
        <v>8</v>
      </c>
      <c r="H367" s="28">
        <f t="shared" si="49"/>
        <v>0</v>
      </c>
      <c r="I367" s="208"/>
    </row>
    <row r="368" spans="1:9">
      <c r="A368" s="205">
        <v>11</v>
      </c>
      <c r="B368" s="210" t="s">
        <v>372</v>
      </c>
      <c r="C368" s="205" t="s">
        <v>14</v>
      </c>
      <c r="D368" s="205">
        <v>4</v>
      </c>
      <c r="E368" s="28">
        <v>0</v>
      </c>
      <c r="F368" s="28">
        <f t="shared" si="48"/>
        <v>0</v>
      </c>
      <c r="G368" s="207">
        <v>8</v>
      </c>
      <c r="H368" s="28">
        <f t="shared" si="49"/>
        <v>0</v>
      </c>
      <c r="I368" s="208"/>
    </row>
    <row r="369" spans="1:9" ht="39" customHeight="1">
      <c r="A369" s="205">
        <v>12</v>
      </c>
      <c r="B369" s="206" t="s">
        <v>373</v>
      </c>
      <c r="C369" s="205" t="s">
        <v>14</v>
      </c>
      <c r="D369" s="205">
        <v>4</v>
      </c>
      <c r="E369" s="28">
        <v>0</v>
      </c>
      <c r="F369" s="28">
        <f t="shared" si="48"/>
        <v>0</v>
      </c>
      <c r="G369" s="207">
        <v>8</v>
      </c>
      <c r="H369" s="28">
        <f t="shared" si="49"/>
        <v>0</v>
      </c>
      <c r="I369" s="208"/>
    </row>
    <row r="370" spans="1:9">
      <c r="A370" s="205">
        <v>13</v>
      </c>
      <c r="B370" s="209" t="s">
        <v>374</v>
      </c>
      <c r="C370" s="205" t="s">
        <v>14</v>
      </c>
      <c r="D370" s="205">
        <v>4</v>
      </c>
      <c r="E370" s="28">
        <v>0</v>
      </c>
      <c r="F370" s="28">
        <f t="shared" si="48"/>
        <v>0</v>
      </c>
      <c r="G370" s="207">
        <v>8</v>
      </c>
      <c r="H370" s="28">
        <f t="shared" si="49"/>
        <v>0</v>
      </c>
      <c r="I370" s="208"/>
    </row>
    <row r="371" spans="1:9" ht="22.5">
      <c r="A371" s="205">
        <v>14</v>
      </c>
      <c r="B371" s="209" t="s">
        <v>375</v>
      </c>
      <c r="C371" s="205" t="s">
        <v>14</v>
      </c>
      <c r="D371" s="205">
        <v>4</v>
      </c>
      <c r="E371" s="28">
        <v>0</v>
      </c>
      <c r="F371" s="28">
        <f t="shared" si="48"/>
        <v>0</v>
      </c>
      <c r="G371" s="207">
        <v>8</v>
      </c>
      <c r="H371" s="28">
        <f t="shared" si="49"/>
        <v>0</v>
      </c>
      <c r="I371" s="208"/>
    </row>
    <row r="372" spans="1:9" ht="22.5">
      <c r="A372" s="205">
        <v>15</v>
      </c>
      <c r="B372" s="209" t="s">
        <v>376</v>
      </c>
      <c r="C372" s="205" t="s">
        <v>14</v>
      </c>
      <c r="D372" s="205">
        <v>2</v>
      </c>
      <c r="E372" s="28">
        <v>0</v>
      </c>
      <c r="F372" s="28">
        <f t="shared" si="48"/>
        <v>0</v>
      </c>
      <c r="G372" s="207">
        <v>8</v>
      </c>
      <c r="H372" s="28">
        <f t="shared" si="49"/>
        <v>0</v>
      </c>
      <c r="I372" s="208"/>
    </row>
    <row r="373" spans="1:9" ht="33.75">
      <c r="A373" s="205">
        <v>16</v>
      </c>
      <c r="B373" s="209" t="s">
        <v>377</v>
      </c>
      <c r="C373" s="205" t="s">
        <v>14</v>
      </c>
      <c r="D373" s="205">
        <v>4</v>
      </c>
      <c r="E373" s="28">
        <v>0</v>
      </c>
      <c r="F373" s="28">
        <f t="shared" si="48"/>
        <v>0</v>
      </c>
      <c r="G373" s="207">
        <v>8</v>
      </c>
      <c r="H373" s="28">
        <f t="shared" si="49"/>
        <v>0</v>
      </c>
      <c r="I373" s="208"/>
    </row>
    <row r="374" spans="1:9">
      <c r="A374" s="205">
        <v>17</v>
      </c>
      <c r="B374" s="209" t="s">
        <v>378</v>
      </c>
      <c r="C374" s="205" t="s">
        <v>14</v>
      </c>
      <c r="D374" s="205">
        <v>1</v>
      </c>
      <c r="E374" s="28">
        <v>0</v>
      </c>
      <c r="F374" s="28">
        <f t="shared" si="48"/>
        <v>0</v>
      </c>
      <c r="G374" s="207">
        <v>8</v>
      </c>
      <c r="H374" s="28">
        <f t="shared" si="49"/>
        <v>0</v>
      </c>
      <c r="I374" s="208"/>
    </row>
    <row r="375" spans="1:9">
      <c r="A375" s="205">
        <v>18</v>
      </c>
      <c r="B375" s="209" t="s">
        <v>379</v>
      </c>
      <c r="C375" s="205" t="s">
        <v>14</v>
      </c>
      <c r="D375" s="205">
        <v>2</v>
      </c>
      <c r="E375" s="28">
        <v>0</v>
      </c>
      <c r="F375" s="28">
        <f t="shared" si="48"/>
        <v>0</v>
      </c>
      <c r="G375" s="207">
        <v>8</v>
      </c>
      <c r="H375" s="28">
        <f t="shared" si="49"/>
        <v>0</v>
      </c>
      <c r="I375" s="208"/>
    </row>
    <row r="376" spans="1:9" ht="157.5">
      <c r="A376" s="205">
        <v>19</v>
      </c>
      <c r="B376" s="209" t="s">
        <v>380</v>
      </c>
      <c r="C376" s="205" t="s">
        <v>14</v>
      </c>
      <c r="D376" s="205">
        <v>2</v>
      </c>
      <c r="E376" s="28">
        <v>0</v>
      </c>
      <c r="F376" s="28">
        <f t="shared" si="48"/>
        <v>0</v>
      </c>
      <c r="G376" s="207">
        <v>8</v>
      </c>
      <c r="H376" s="28">
        <f t="shared" si="49"/>
        <v>0</v>
      </c>
      <c r="I376" s="208"/>
    </row>
    <row r="377" spans="1:9" ht="33.75">
      <c r="A377" s="205">
        <v>20</v>
      </c>
      <c r="B377" s="209" t="s">
        <v>381</v>
      </c>
      <c r="C377" s="205" t="s">
        <v>14</v>
      </c>
      <c r="D377" s="205">
        <v>1</v>
      </c>
      <c r="E377" s="28">
        <v>0</v>
      </c>
      <c r="F377" s="44">
        <f t="shared" si="48"/>
        <v>0</v>
      </c>
      <c r="G377" s="207">
        <v>8</v>
      </c>
      <c r="H377" s="44">
        <f t="shared" si="49"/>
        <v>0</v>
      </c>
      <c r="I377" s="208"/>
    </row>
    <row r="378" spans="1:9" ht="45">
      <c r="A378" s="205">
        <v>21</v>
      </c>
      <c r="B378" s="209" t="s">
        <v>382</v>
      </c>
      <c r="C378" s="205" t="s">
        <v>14</v>
      </c>
      <c r="D378" s="205">
        <v>2</v>
      </c>
      <c r="E378" s="28">
        <v>0</v>
      </c>
      <c r="F378" s="44">
        <f t="shared" si="48"/>
        <v>0</v>
      </c>
      <c r="G378" s="207">
        <v>8</v>
      </c>
      <c r="H378" s="44">
        <f t="shared" si="49"/>
        <v>0</v>
      </c>
      <c r="I378" s="208"/>
    </row>
    <row r="379" spans="1:9" ht="45">
      <c r="A379" s="205">
        <v>22</v>
      </c>
      <c r="B379" s="121" t="s">
        <v>383</v>
      </c>
      <c r="C379" s="205" t="s">
        <v>14</v>
      </c>
      <c r="D379" s="205">
        <v>2</v>
      </c>
      <c r="E379" s="28">
        <v>0</v>
      </c>
      <c r="F379" s="44">
        <f t="shared" si="48"/>
        <v>0</v>
      </c>
      <c r="G379" s="207">
        <v>8</v>
      </c>
      <c r="H379" s="44">
        <f t="shared" si="49"/>
        <v>0</v>
      </c>
      <c r="I379" s="208"/>
    </row>
    <row r="380" spans="1:9" ht="23.25" thickBot="1">
      <c r="A380" s="205">
        <v>23</v>
      </c>
      <c r="B380" s="209" t="s">
        <v>384</v>
      </c>
      <c r="C380" s="205" t="s">
        <v>14</v>
      </c>
      <c r="D380" s="205">
        <v>2</v>
      </c>
      <c r="E380" s="28">
        <v>0</v>
      </c>
      <c r="F380" s="44">
        <f t="shared" si="48"/>
        <v>0</v>
      </c>
      <c r="G380" s="207">
        <v>8</v>
      </c>
      <c r="H380" s="44">
        <f t="shared" si="49"/>
        <v>0</v>
      </c>
      <c r="I380" s="208"/>
    </row>
    <row r="381" spans="1:9" ht="12" thickBot="1">
      <c r="A381" s="211"/>
      <c r="B381" s="212"/>
      <c r="C381" s="211"/>
      <c r="D381" s="213"/>
      <c r="E381" s="214" t="s">
        <v>385</v>
      </c>
      <c r="F381" s="215">
        <f>SUM(F358:F380)</f>
        <v>0</v>
      </c>
      <c r="G381" s="216"/>
      <c r="H381" s="215">
        <f>SUM(H358:H380)</f>
        <v>0</v>
      </c>
      <c r="I381" s="217"/>
    </row>
    <row r="382" spans="1:9" ht="13.5" thickBot="1">
      <c r="A382" s="128" t="s">
        <v>386</v>
      </c>
      <c r="B382" s="199"/>
      <c r="C382" s="200"/>
      <c r="D382" s="200"/>
      <c r="E382" s="20"/>
      <c r="F382" s="200"/>
      <c r="G382" s="201"/>
      <c r="H382" s="200"/>
      <c r="I382" s="201"/>
    </row>
    <row r="383" spans="1:9" ht="28.5" customHeight="1" thickBot="1">
      <c r="A383" s="203" t="s">
        <v>2</v>
      </c>
      <c r="B383" s="133" t="s">
        <v>3</v>
      </c>
      <c r="C383" s="133" t="s">
        <v>4</v>
      </c>
      <c r="D383" s="204" t="s">
        <v>5</v>
      </c>
      <c r="E383" s="134" t="s">
        <v>6</v>
      </c>
      <c r="F383" s="134" t="s">
        <v>7</v>
      </c>
      <c r="G383" s="19" t="s">
        <v>8</v>
      </c>
      <c r="H383" s="134" t="s">
        <v>9</v>
      </c>
      <c r="I383" s="19" t="s">
        <v>387</v>
      </c>
    </row>
    <row r="384" spans="1:9" ht="180">
      <c r="A384" s="205">
        <v>1</v>
      </c>
      <c r="B384" s="206" t="s">
        <v>388</v>
      </c>
      <c r="C384" s="205" t="s">
        <v>14</v>
      </c>
      <c r="D384" s="205">
        <v>2</v>
      </c>
      <c r="E384" s="28">
        <v>0</v>
      </c>
      <c r="F384" s="28">
        <f t="shared" ref="F384:F389" si="50">ROUND(PRODUCT(D384:E384),2)</f>
        <v>0</v>
      </c>
      <c r="G384" s="207">
        <v>8</v>
      </c>
      <c r="H384" s="28">
        <f t="shared" ref="H384:H389" si="51">ROUND(PRODUCT(F384,1+G384/100),2)</f>
        <v>0</v>
      </c>
      <c r="I384" s="208"/>
    </row>
    <row r="385" spans="1:9" ht="56.25">
      <c r="A385" s="205">
        <v>2</v>
      </c>
      <c r="B385" s="206" t="s">
        <v>389</v>
      </c>
      <c r="C385" s="205" t="s">
        <v>14</v>
      </c>
      <c r="D385" s="205">
        <v>4</v>
      </c>
      <c r="E385" s="28">
        <v>0</v>
      </c>
      <c r="F385" s="28">
        <f t="shared" si="50"/>
        <v>0</v>
      </c>
      <c r="G385" s="207">
        <v>8</v>
      </c>
      <c r="H385" s="28">
        <f t="shared" si="51"/>
        <v>0</v>
      </c>
      <c r="I385" s="208"/>
    </row>
    <row r="386" spans="1:9" ht="56.25">
      <c r="A386" s="205">
        <v>3</v>
      </c>
      <c r="B386" s="206" t="s">
        <v>390</v>
      </c>
      <c r="C386" s="205" t="s">
        <v>14</v>
      </c>
      <c r="D386" s="205">
        <v>4</v>
      </c>
      <c r="E386" s="28">
        <v>0</v>
      </c>
      <c r="F386" s="28">
        <f t="shared" si="50"/>
        <v>0</v>
      </c>
      <c r="G386" s="207">
        <v>8</v>
      </c>
      <c r="H386" s="28">
        <f t="shared" si="51"/>
        <v>0</v>
      </c>
      <c r="I386" s="208"/>
    </row>
    <row r="387" spans="1:9" ht="90">
      <c r="A387" s="205">
        <v>4</v>
      </c>
      <c r="B387" s="206" t="s">
        <v>391</v>
      </c>
      <c r="C387" s="205" t="s">
        <v>14</v>
      </c>
      <c r="D387" s="205">
        <v>15</v>
      </c>
      <c r="E387" s="28">
        <v>0</v>
      </c>
      <c r="F387" s="28">
        <f t="shared" si="50"/>
        <v>0</v>
      </c>
      <c r="G387" s="207">
        <v>8</v>
      </c>
      <c r="H387" s="28">
        <f t="shared" si="51"/>
        <v>0</v>
      </c>
      <c r="I387" s="208"/>
    </row>
    <row r="388" spans="1:9" ht="57.75" customHeight="1">
      <c r="A388" s="205">
        <v>5</v>
      </c>
      <c r="B388" s="206" t="s">
        <v>392</v>
      </c>
      <c r="C388" s="205" t="s">
        <v>14</v>
      </c>
      <c r="D388" s="205">
        <v>110</v>
      </c>
      <c r="E388" s="28">
        <v>0</v>
      </c>
      <c r="F388" s="28">
        <f t="shared" si="50"/>
        <v>0</v>
      </c>
      <c r="G388" s="207">
        <v>8</v>
      </c>
      <c r="H388" s="28">
        <f t="shared" si="51"/>
        <v>0</v>
      </c>
      <c r="I388" s="208"/>
    </row>
    <row r="389" spans="1:9" ht="45.75" customHeight="1" thickBot="1">
      <c r="A389" s="205">
        <v>6</v>
      </c>
      <c r="B389" s="206" t="s">
        <v>393</v>
      </c>
      <c r="C389" s="205" t="s">
        <v>14</v>
      </c>
      <c r="D389" s="205">
        <v>8</v>
      </c>
      <c r="E389" s="28">
        <v>0</v>
      </c>
      <c r="F389" s="28">
        <f t="shared" si="50"/>
        <v>0</v>
      </c>
      <c r="G389" s="207">
        <v>8</v>
      </c>
      <c r="H389" s="28">
        <f t="shared" si="51"/>
        <v>0</v>
      </c>
      <c r="I389" s="208"/>
    </row>
    <row r="390" spans="1:9" ht="12" thickBot="1">
      <c r="A390" s="211"/>
      <c r="B390" s="212"/>
      <c r="C390" s="211"/>
      <c r="D390" s="213"/>
      <c r="E390" s="218" t="s">
        <v>385</v>
      </c>
      <c r="F390" s="215">
        <f>SUM(F384:F389)</f>
        <v>0</v>
      </c>
      <c r="G390" s="216"/>
      <c r="H390" s="215">
        <f>SUM(H384:H389)</f>
        <v>0</v>
      </c>
      <c r="I390" s="219"/>
    </row>
    <row r="392" spans="1:9" ht="12.75">
      <c r="A392" s="128" t="s">
        <v>394</v>
      </c>
      <c r="B392" s="199"/>
      <c r="C392" s="200"/>
      <c r="D392" s="200"/>
      <c r="E392" s="200"/>
      <c r="F392" s="200"/>
      <c r="G392" s="201"/>
      <c r="H392" s="200"/>
      <c r="I392" s="201"/>
    </row>
    <row r="393" spans="1:9" ht="6" customHeight="1" thickBot="1">
      <c r="A393" s="128"/>
      <c r="B393" s="199"/>
      <c r="C393" s="200"/>
      <c r="D393" s="200"/>
      <c r="E393" s="200"/>
      <c r="F393" s="200"/>
      <c r="G393" s="201"/>
      <c r="H393" s="200"/>
      <c r="I393" s="201"/>
    </row>
    <row r="394" spans="1:9" ht="34.5" thickBot="1">
      <c r="A394" s="203" t="s">
        <v>2</v>
      </c>
      <c r="B394" s="133" t="s">
        <v>3</v>
      </c>
      <c r="C394" s="133" t="s">
        <v>4</v>
      </c>
      <c r="D394" s="133" t="s">
        <v>5</v>
      </c>
      <c r="E394" s="134" t="s">
        <v>6</v>
      </c>
      <c r="F394" s="134" t="s">
        <v>7</v>
      </c>
      <c r="G394" s="19" t="s">
        <v>8</v>
      </c>
      <c r="H394" s="134" t="s">
        <v>9</v>
      </c>
      <c r="I394" s="19" t="s">
        <v>395</v>
      </c>
    </row>
    <row r="395" spans="1:9" ht="62.25" customHeight="1">
      <c r="A395" s="242" t="s">
        <v>396</v>
      </c>
      <c r="B395" s="242"/>
      <c r="C395" s="242"/>
      <c r="D395" s="242"/>
      <c r="E395" s="242"/>
      <c r="F395" s="242"/>
      <c r="G395" s="242"/>
      <c r="H395" s="242"/>
      <c r="I395" s="243"/>
    </row>
    <row r="396" spans="1:9">
      <c r="A396" s="205">
        <v>1</v>
      </c>
      <c r="B396" s="64" t="s">
        <v>397</v>
      </c>
      <c r="C396" s="205" t="s">
        <v>14</v>
      </c>
      <c r="D396" s="205">
        <v>5</v>
      </c>
      <c r="E396" s="28">
        <v>0</v>
      </c>
      <c r="F396" s="28">
        <f t="shared" ref="F396:F400" si="52">ROUND(PRODUCT(D396:E396),2)</f>
        <v>0</v>
      </c>
      <c r="G396" s="207">
        <v>8</v>
      </c>
      <c r="H396" s="28">
        <f t="shared" ref="H396:H400" si="53">ROUND(PRODUCT(F396,1+G396/100),2)</f>
        <v>0</v>
      </c>
      <c r="I396" s="207"/>
    </row>
    <row r="397" spans="1:9">
      <c r="A397" s="205">
        <v>2</v>
      </c>
      <c r="B397" s="64" t="s">
        <v>398</v>
      </c>
      <c r="C397" s="205" t="s">
        <v>14</v>
      </c>
      <c r="D397" s="205">
        <v>5</v>
      </c>
      <c r="E397" s="28">
        <v>0</v>
      </c>
      <c r="F397" s="28">
        <f t="shared" si="52"/>
        <v>0</v>
      </c>
      <c r="G397" s="207">
        <v>8</v>
      </c>
      <c r="H397" s="28">
        <f t="shared" si="53"/>
        <v>0</v>
      </c>
      <c r="I397" s="207"/>
    </row>
    <row r="398" spans="1:9" ht="49.5" customHeight="1">
      <c r="A398" s="244" t="s">
        <v>399</v>
      </c>
      <c r="B398" s="245"/>
      <c r="C398" s="245"/>
      <c r="D398" s="245"/>
      <c r="E398" s="245"/>
      <c r="F398" s="245"/>
      <c r="G398" s="245"/>
      <c r="H398" s="245"/>
      <c r="I398" s="246"/>
    </row>
    <row r="399" spans="1:9">
      <c r="A399" s="205">
        <v>3</v>
      </c>
      <c r="B399" s="206" t="s">
        <v>400</v>
      </c>
      <c r="C399" s="205" t="s">
        <v>401</v>
      </c>
      <c r="D399" s="205">
        <v>2</v>
      </c>
      <c r="E399" s="28">
        <v>0</v>
      </c>
      <c r="F399" s="28">
        <f t="shared" si="52"/>
        <v>0</v>
      </c>
      <c r="G399" s="207">
        <v>8</v>
      </c>
      <c r="H399" s="28">
        <f t="shared" si="53"/>
        <v>0</v>
      </c>
      <c r="I399" s="207"/>
    </row>
    <row r="400" spans="1:9" ht="12" thickBot="1">
      <c r="A400" s="205">
        <v>4</v>
      </c>
      <c r="B400" s="206" t="s">
        <v>402</v>
      </c>
      <c r="C400" s="205" t="s">
        <v>401</v>
      </c>
      <c r="D400" s="205">
        <v>2</v>
      </c>
      <c r="E400" s="28">
        <v>0</v>
      </c>
      <c r="F400" s="28">
        <f t="shared" si="52"/>
        <v>0</v>
      </c>
      <c r="G400" s="207">
        <v>8</v>
      </c>
      <c r="H400" s="28">
        <f t="shared" si="53"/>
        <v>0</v>
      </c>
      <c r="I400" s="207"/>
    </row>
    <row r="401" spans="1:9" ht="12" thickBot="1">
      <c r="A401" s="211"/>
      <c r="B401" s="212"/>
      <c r="C401" s="211"/>
      <c r="D401" s="213"/>
      <c r="E401" s="218" t="s">
        <v>385</v>
      </c>
      <c r="F401" s="215">
        <f>SUM(F396:F400)</f>
        <v>0</v>
      </c>
      <c r="G401" s="216"/>
      <c r="H401" s="215">
        <f>SUM(H396:H400)</f>
        <v>0</v>
      </c>
      <c r="I401" s="219"/>
    </row>
  </sheetData>
  <mergeCells count="22">
    <mergeCell ref="A351:B351"/>
    <mergeCell ref="C353:E353"/>
    <mergeCell ref="A395:I395"/>
    <mergeCell ref="A398:I398"/>
    <mergeCell ref="C277:E277"/>
    <mergeCell ref="B284:I284"/>
    <mergeCell ref="B288:I288"/>
    <mergeCell ref="B306:I306"/>
    <mergeCell ref="B313:I313"/>
    <mergeCell ref="C328:E328"/>
    <mergeCell ref="A255:I255"/>
    <mergeCell ref="A1:I1"/>
    <mergeCell ref="A62:H62"/>
    <mergeCell ref="C138:E138"/>
    <mergeCell ref="B139:I139"/>
    <mergeCell ref="A143:I143"/>
    <mergeCell ref="A165:I165"/>
    <mergeCell ref="A182:I182"/>
    <mergeCell ref="A197:I197"/>
    <mergeCell ref="A211:I211"/>
    <mergeCell ref="A224:I224"/>
    <mergeCell ref="A235:I235"/>
  </mergeCells>
  <printOptions horizontalCentered="1"/>
  <pageMargins left="0.11811023622047245" right="0.11811023622047245" top="0.55118110236220474" bottom="0.51" header="0.31496062992125984" footer="0.19685039370078741"/>
  <pageSetup paperSize="9" orientation="landscape" horizontalDpi="4294967294" verticalDpi="4294967294" r:id="rId1"/>
  <headerFooter>
    <oddFooter>&amp;L&amp;8Strona &amp;P z &amp;N</oddFooter>
  </headerFooter>
  <rowBreaks count="4" manualBreakCount="4">
    <brk id="94" max="16383" man="1"/>
    <brk id="329" max="16383" man="1"/>
    <brk id="354" max="16383" man="1"/>
    <brk id="3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asortymentowo-cenowy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oaugustyniak</dc:creator>
  <cp:lastModifiedBy>oaugustyniak</cp:lastModifiedBy>
  <dcterms:created xsi:type="dcterms:W3CDTF">2024-11-21T07:49:33Z</dcterms:created>
  <dcterms:modified xsi:type="dcterms:W3CDTF">2024-11-21T09:40:41Z</dcterms:modified>
</cp:coreProperties>
</file>